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05" windowWidth="20955" windowHeight="9915" activeTab="2"/>
  </bookViews>
  <sheets>
    <sheet name="CopyPaste" sheetId="5" r:id="rId1"/>
    <sheet name="1 - @TASK028_-02" sheetId="6" state="hidden" r:id="rId2"/>
    <sheet name="2014" sheetId="1" r:id="rId3"/>
    <sheet name="2013-2011" sheetId="2" r:id="rId4"/>
  </sheets>
  <calcPr calcId="145621"/>
</workbook>
</file>

<file path=xl/calcChain.xml><?xml version="1.0" encoding="utf-8"?>
<calcChain xmlns="http://schemas.openxmlformats.org/spreadsheetml/2006/main">
  <c r="AM25" i="5" l="1"/>
  <c r="AI25" i="5"/>
  <c r="AE25" i="5"/>
  <c r="AB25" i="5"/>
  <c r="Y25" i="5"/>
  <c r="V25" i="5"/>
  <c r="AM7" i="5"/>
  <c r="AI7" i="5"/>
  <c r="AE7" i="5"/>
  <c r="AB7" i="5"/>
  <c r="Y7" i="5"/>
  <c r="V7" i="5"/>
  <c r="C179" i="1" l="1"/>
  <c r="C178" i="1"/>
  <c r="C177" i="1"/>
  <c r="C176" i="1"/>
  <c r="C175" i="1"/>
  <c r="C174" i="1"/>
  <c r="C173" i="1"/>
  <c r="C172" i="1"/>
  <c r="C171" i="1"/>
  <c r="C168" i="1"/>
  <c r="C167" i="1"/>
  <c r="C166" i="1"/>
  <c r="C165" i="1"/>
  <c r="C164" i="1"/>
  <c r="C163" i="1"/>
  <c r="C162" i="1"/>
  <c r="C158" i="1"/>
  <c r="C157" i="1"/>
  <c r="C156" i="1"/>
  <c r="C155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2" i="1"/>
  <c r="C91" i="1"/>
  <c r="C90" i="1"/>
  <c r="C89" i="1"/>
  <c r="C88" i="1"/>
  <c r="C87" i="1"/>
  <c r="C86" i="1"/>
  <c r="C85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2" i="1"/>
  <c r="C49" i="1"/>
  <c r="C48" i="1"/>
  <c r="C47" i="1"/>
  <c r="C46" i="1"/>
  <c r="C45" i="1"/>
  <c r="C44" i="1"/>
  <c r="C43" i="1"/>
  <c r="C42" i="1"/>
  <c r="C39" i="1"/>
  <c r="C38" i="1"/>
  <c r="C37" i="1"/>
  <c r="D1" i="1"/>
  <c r="E1" i="1"/>
  <c r="F1" i="1" s="1"/>
  <c r="G1" i="1" s="1"/>
  <c r="H1" i="1" s="1"/>
  <c r="I1" i="1" s="1"/>
  <c r="J1" i="1" s="1"/>
  <c r="K1" i="1" s="1"/>
  <c r="L1" i="1" s="1"/>
  <c r="M1" i="1" s="1"/>
  <c r="N1" i="1" s="1"/>
  <c r="D5" i="1"/>
  <c r="E5" i="1"/>
  <c r="E12" i="1" s="1"/>
  <c r="E33" i="1" s="1"/>
  <c r="F5" i="1"/>
  <c r="G5" i="1"/>
  <c r="H5" i="1"/>
  <c r="I5" i="1"/>
  <c r="I12" i="1" s="1"/>
  <c r="I33" i="1" s="1"/>
  <c r="J5" i="1"/>
  <c r="K5" i="1"/>
  <c r="L5" i="1"/>
  <c r="M5" i="1"/>
  <c r="M12" i="1" s="1"/>
  <c r="M33" i="1" s="1"/>
  <c r="N5" i="1"/>
  <c r="D11" i="1"/>
  <c r="D12" i="1" s="1"/>
  <c r="D33" i="1" s="1"/>
  <c r="E11" i="1"/>
  <c r="F11" i="1"/>
  <c r="F12" i="1" s="1"/>
  <c r="F33" i="1" s="1"/>
  <c r="G11" i="1"/>
  <c r="H11" i="1"/>
  <c r="H12" i="1" s="1"/>
  <c r="H33" i="1" s="1"/>
  <c r="H185" i="1" s="1"/>
  <c r="I11" i="1"/>
  <c r="J11" i="1"/>
  <c r="J12" i="1" s="1"/>
  <c r="J33" i="1" s="1"/>
  <c r="K11" i="1"/>
  <c r="L11" i="1"/>
  <c r="L12" i="1" s="1"/>
  <c r="L33" i="1" s="1"/>
  <c r="M11" i="1"/>
  <c r="N11" i="1"/>
  <c r="N12" i="1" s="1"/>
  <c r="N33" i="1" s="1"/>
  <c r="G12" i="1"/>
  <c r="G33" i="1" s="1"/>
  <c r="K12" i="1"/>
  <c r="K33" i="1" s="1"/>
  <c r="D26" i="1"/>
  <c r="E26" i="1"/>
  <c r="F26" i="1"/>
  <c r="G26" i="1"/>
  <c r="H26" i="1"/>
  <c r="I26" i="1"/>
  <c r="J26" i="1"/>
  <c r="K26" i="1"/>
  <c r="L26" i="1"/>
  <c r="M26" i="1"/>
  <c r="N26" i="1"/>
  <c r="D31" i="1"/>
  <c r="E31" i="1"/>
  <c r="F31" i="1"/>
  <c r="G31" i="1"/>
  <c r="H31" i="1"/>
  <c r="I31" i="1"/>
  <c r="J31" i="1"/>
  <c r="K31" i="1"/>
  <c r="L31" i="1"/>
  <c r="M31" i="1"/>
  <c r="N31" i="1"/>
  <c r="D40" i="1"/>
  <c r="E40" i="1"/>
  <c r="F40" i="1"/>
  <c r="G40" i="1"/>
  <c r="H40" i="1"/>
  <c r="I40" i="1"/>
  <c r="J40" i="1"/>
  <c r="K40" i="1"/>
  <c r="L40" i="1"/>
  <c r="M40" i="1"/>
  <c r="N40" i="1"/>
  <c r="D50" i="1"/>
  <c r="E50" i="1"/>
  <c r="F50" i="1"/>
  <c r="G50" i="1"/>
  <c r="H50" i="1"/>
  <c r="I50" i="1"/>
  <c r="J50" i="1"/>
  <c r="K50" i="1"/>
  <c r="L50" i="1"/>
  <c r="M50" i="1"/>
  <c r="N50" i="1"/>
  <c r="D53" i="1"/>
  <c r="E53" i="1"/>
  <c r="F53" i="1"/>
  <c r="G53" i="1"/>
  <c r="H53" i="1"/>
  <c r="I53" i="1"/>
  <c r="J53" i="1"/>
  <c r="K53" i="1"/>
  <c r="L53" i="1"/>
  <c r="M53" i="1"/>
  <c r="N53" i="1"/>
  <c r="D83" i="1"/>
  <c r="E83" i="1"/>
  <c r="F83" i="1"/>
  <c r="G83" i="1"/>
  <c r="H83" i="1"/>
  <c r="I83" i="1"/>
  <c r="J83" i="1"/>
  <c r="K83" i="1"/>
  <c r="L83" i="1"/>
  <c r="M83" i="1"/>
  <c r="N83" i="1"/>
  <c r="D93" i="1"/>
  <c r="E93" i="1"/>
  <c r="F93" i="1"/>
  <c r="G93" i="1"/>
  <c r="H93" i="1"/>
  <c r="I93" i="1"/>
  <c r="J93" i="1"/>
  <c r="K93" i="1"/>
  <c r="L93" i="1"/>
  <c r="M93" i="1"/>
  <c r="N93" i="1"/>
  <c r="D153" i="1"/>
  <c r="E153" i="1"/>
  <c r="F153" i="1"/>
  <c r="G153" i="1"/>
  <c r="H153" i="1"/>
  <c r="I153" i="1"/>
  <c r="J153" i="1"/>
  <c r="K153" i="1"/>
  <c r="L153" i="1"/>
  <c r="M153" i="1"/>
  <c r="N153" i="1"/>
  <c r="D159" i="1"/>
  <c r="E159" i="1"/>
  <c r="F159" i="1"/>
  <c r="G159" i="1"/>
  <c r="H159" i="1"/>
  <c r="I159" i="1"/>
  <c r="J159" i="1"/>
  <c r="K159" i="1"/>
  <c r="L159" i="1"/>
  <c r="M159" i="1"/>
  <c r="N159" i="1"/>
  <c r="D169" i="1"/>
  <c r="E169" i="1"/>
  <c r="F169" i="1"/>
  <c r="F181" i="1" s="1"/>
  <c r="F183" i="1" s="1"/>
  <c r="G169" i="1"/>
  <c r="H169" i="1"/>
  <c r="I169" i="1"/>
  <c r="J169" i="1"/>
  <c r="J181" i="1" s="1"/>
  <c r="J183" i="1" s="1"/>
  <c r="K169" i="1"/>
  <c r="L169" i="1"/>
  <c r="M169" i="1"/>
  <c r="N169" i="1"/>
  <c r="N181" i="1" s="1"/>
  <c r="N183" i="1" s="1"/>
  <c r="D180" i="1"/>
  <c r="E180" i="1"/>
  <c r="E181" i="1" s="1"/>
  <c r="E183" i="1" s="1"/>
  <c r="F180" i="1"/>
  <c r="G180" i="1"/>
  <c r="G181" i="1" s="1"/>
  <c r="G183" i="1" s="1"/>
  <c r="H180" i="1"/>
  <c r="I180" i="1"/>
  <c r="I181" i="1" s="1"/>
  <c r="I183" i="1" s="1"/>
  <c r="J180" i="1"/>
  <c r="K180" i="1"/>
  <c r="K181" i="1" s="1"/>
  <c r="K183" i="1" s="1"/>
  <c r="L180" i="1"/>
  <c r="M180" i="1"/>
  <c r="M181" i="1" s="1"/>
  <c r="M183" i="1" s="1"/>
  <c r="N180" i="1"/>
  <c r="D181" i="1"/>
  <c r="D183" i="1" s="1"/>
  <c r="H181" i="1"/>
  <c r="H183" i="1" s="1"/>
  <c r="L181" i="1"/>
  <c r="L183" i="1" s="1"/>
  <c r="N185" i="1" l="1"/>
  <c r="J185" i="1"/>
  <c r="F185" i="1"/>
  <c r="M185" i="1"/>
  <c r="I185" i="1"/>
  <c r="E185" i="1"/>
  <c r="K185" i="1"/>
  <c r="L185" i="1"/>
  <c r="D185" i="1"/>
  <c r="G185" i="1"/>
  <c r="AB179" i="5"/>
  <c r="Y179" i="5"/>
  <c r="V179" i="5"/>
  <c r="AB178" i="5"/>
  <c r="Y178" i="5"/>
  <c r="V178" i="5"/>
  <c r="AB177" i="5"/>
  <c r="Y177" i="5"/>
  <c r="V177" i="5"/>
  <c r="AB176" i="5"/>
  <c r="Y176" i="5"/>
  <c r="V176" i="5"/>
  <c r="AB175" i="5"/>
  <c r="Y175" i="5"/>
  <c r="V175" i="5"/>
  <c r="AB174" i="5"/>
  <c r="Y174" i="5"/>
  <c r="V174" i="5"/>
  <c r="AM173" i="5"/>
  <c r="AI173" i="5"/>
  <c r="AE173" i="5"/>
  <c r="AB173" i="5"/>
  <c r="Y173" i="5"/>
  <c r="V173" i="5"/>
  <c r="AB172" i="5"/>
  <c r="Y172" i="5"/>
  <c r="V172" i="5"/>
  <c r="AB171" i="5"/>
  <c r="Y171" i="5"/>
  <c r="V171" i="5"/>
  <c r="AM170" i="5"/>
  <c r="AI170" i="5"/>
  <c r="AE170" i="5"/>
  <c r="AB170" i="5"/>
  <c r="Y170" i="5"/>
  <c r="V170" i="5"/>
  <c r="AB169" i="5"/>
  <c r="Y169" i="5"/>
  <c r="V169" i="5"/>
  <c r="AB168" i="5"/>
  <c r="Y168" i="5"/>
  <c r="V168" i="5"/>
  <c r="AB167" i="5"/>
  <c r="Y167" i="5"/>
  <c r="V167" i="5"/>
  <c r="AB166" i="5"/>
  <c r="Y166" i="5"/>
  <c r="V166" i="5"/>
  <c r="AB165" i="5"/>
  <c r="Y165" i="5"/>
  <c r="V165" i="5"/>
  <c r="AB164" i="5"/>
  <c r="Y164" i="5"/>
  <c r="V164" i="5"/>
  <c r="AB163" i="5"/>
  <c r="Y163" i="5"/>
  <c r="V163" i="5"/>
  <c r="AB162" i="5"/>
  <c r="Y162" i="5"/>
  <c r="V162" i="5"/>
  <c r="AM161" i="5"/>
  <c r="AI161" i="5"/>
  <c r="AE161" i="5"/>
  <c r="AB161" i="5"/>
  <c r="Y161" i="5"/>
  <c r="V161" i="5"/>
  <c r="AM160" i="5"/>
  <c r="AI160" i="5"/>
  <c r="AE160" i="5"/>
  <c r="AB160" i="5"/>
  <c r="Y160" i="5"/>
  <c r="V160" i="5"/>
  <c r="AB159" i="5"/>
  <c r="Y159" i="5"/>
  <c r="V159" i="5"/>
  <c r="AB158" i="5"/>
  <c r="Y158" i="5"/>
  <c r="V158" i="5"/>
  <c r="AB157" i="5"/>
  <c r="Y157" i="5"/>
  <c r="V157" i="5"/>
  <c r="AB156" i="5"/>
  <c r="Y156" i="5"/>
  <c r="V156" i="5"/>
  <c r="AB155" i="5"/>
  <c r="Y155" i="5"/>
  <c r="V155" i="5"/>
  <c r="AM154" i="5"/>
  <c r="AI154" i="5"/>
  <c r="AE154" i="5"/>
  <c r="AB154" i="5"/>
  <c r="Y154" i="5"/>
  <c r="V154" i="5"/>
  <c r="AB153" i="5"/>
  <c r="Y153" i="5"/>
  <c r="V153" i="5"/>
  <c r="AB152" i="5"/>
  <c r="Y152" i="5"/>
  <c r="V152" i="5"/>
  <c r="AB151" i="5"/>
  <c r="Y151" i="5"/>
  <c r="V151" i="5"/>
  <c r="AB150" i="5"/>
  <c r="Y150" i="5"/>
  <c r="V150" i="5"/>
  <c r="AB149" i="5"/>
  <c r="Y149" i="5"/>
  <c r="V149" i="5"/>
  <c r="AB148" i="5"/>
  <c r="Y148" i="5"/>
  <c r="V148" i="5"/>
  <c r="AB147" i="5"/>
  <c r="Y147" i="5"/>
  <c r="V147" i="5"/>
  <c r="AM146" i="5"/>
  <c r="AI146" i="5"/>
  <c r="AE146" i="5"/>
  <c r="AB146" i="5"/>
  <c r="Y146" i="5"/>
  <c r="V146" i="5"/>
  <c r="AB145" i="5"/>
  <c r="Y145" i="5"/>
  <c r="V145" i="5"/>
  <c r="AB144" i="5"/>
  <c r="Y144" i="5"/>
  <c r="V144" i="5"/>
  <c r="AB143" i="5"/>
  <c r="Y143" i="5"/>
  <c r="V143" i="5"/>
  <c r="AM142" i="5"/>
  <c r="AI142" i="5"/>
  <c r="AE142" i="5"/>
  <c r="AB142" i="5"/>
  <c r="Y142" i="5"/>
  <c r="V142" i="5"/>
  <c r="AM141" i="5"/>
  <c r="AI141" i="5"/>
  <c r="AE141" i="5"/>
  <c r="AB141" i="5"/>
  <c r="Y141" i="5"/>
  <c r="V141" i="5"/>
  <c r="AB140" i="5"/>
  <c r="Y140" i="5"/>
  <c r="V140" i="5"/>
  <c r="AB139" i="5"/>
  <c r="Y139" i="5"/>
  <c r="V139" i="5"/>
  <c r="AM138" i="5"/>
  <c r="AI138" i="5"/>
  <c r="AE138" i="5"/>
  <c r="AB138" i="5"/>
  <c r="Y138" i="5"/>
  <c r="V138" i="5"/>
  <c r="AB137" i="5"/>
  <c r="Y137" i="5"/>
  <c r="V137" i="5"/>
  <c r="AB136" i="5"/>
  <c r="Y136" i="5"/>
  <c r="V136" i="5"/>
  <c r="AM135" i="5"/>
  <c r="AI135" i="5"/>
  <c r="AE135" i="5"/>
  <c r="AB135" i="5"/>
  <c r="Y135" i="5"/>
  <c r="V135" i="5"/>
  <c r="AB134" i="5"/>
  <c r="Y134" i="5"/>
  <c r="V134" i="5"/>
  <c r="AB133" i="5"/>
  <c r="Y133" i="5"/>
  <c r="V133" i="5"/>
  <c r="AB132" i="5"/>
  <c r="Y132" i="5"/>
  <c r="V132" i="5"/>
  <c r="AB131" i="5"/>
  <c r="Y131" i="5"/>
  <c r="V131" i="5"/>
  <c r="AB130" i="5"/>
  <c r="Y130" i="5"/>
  <c r="V130" i="5"/>
  <c r="AB129" i="5"/>
  <c r="Y129" i="5"/>
  <c r="V129" i="5"/>
  <c r="AB128" i="5"/>
  <c r="Y128" i="5"/>
  <c r="V128" i="5"/>
  <c r="AB127" i="5"/>
  <c r="Y127" i="5"/>
  <c r="V127" i="5"/>
  <c r="AM126" i="5"/>
  <c r="AI126" i="5"/>
  <c r="AE126" i="5"/>
  <c r="AB126" i="5"/>
  <c r="Y126" i="5"/>
  <c r="V126" i="5"/>
  <c r="AB125" i="5"/>
  <c r="Y125" i="5"/>
  <c r="V125" i="5"/>
  <c r="AB124" i="5"/>
  <c r="Y124" i="5"/>
  <c r="V124" i="5"/>
  <c r="AB123" i="5"/>
  <c r="Y123" i="5"/>
  <c r="V123" i="5"/>
  <c r="AB122" i="5"/>
  <c r="Y122" i="5"/>
  <c r="V122" i="5"/>
  <c r="AM121" i="5"/>
  <c r="AI121" i="5"/>
  <c r="AE121" i="5"/>
  <c r="AB121" i="5"/>
  <c r="Y121" i="5"/>
  <c r="V121" i="5"/>
  <c r="AB120" i="5"/>
  <c r="Y120" i="5"/>
  <c r="V120" i="5"/>
  <c r="AB119" i="5"/>
  <c r="Y119" i="5"/>
  <c r="V119" i="5"/>
  <c r="AM118" i="5"/>
  <c r="AI118" i="5"/>
  <c r="AE118" i="5"/>
  <c r="AB118" i="5"/>
  <c r="Y118" i="5"/>
  <c r="V118" i="5"/>
  <c r="AB117" i="5"/>
  <c r="Y117" i="5"/>
  <c r="V117" i="5"/>
  <c r="AB116" i="5"/>
  <c r="Y116" i="5"/>
  <c r="V116" i="5"/>
  <c r="AB115" i="5"/>
  <c r="Y115" i="5"/>
  <c r="V115" i="5"/>
  <c r="AB114" i="5"/>
  <c r="Y114" i="5"/>
  <c r="V114" i="5"/>
  <c r="AB113" i="5"/>
  <c r="Y113" i="5"/>
  <c r="V113" i="5"/>
  <c r="AB112" i="5"/>
  <c r="Y112" i="5"/>
  <c r="V112" i="5"/>
  <c r="AB111" i="5"/>
  <c r="Y111" i="5"/>
  <c r="V111" i="5"/>
  <c r="AB110" i="5"/>
  <c r="Y110" i="5"/>
  <c r="V110" i="5"/>
  <c r="AM109" i="5"/>
  <c r="AI109" i="5"/>
  <c r="AE109" i="5"/>
  <c r="AB109" i="5"/>
  <c r="Y109" i="5"/>
  <c r="V109" i="5"/>
  <c r="AB108" i="5"/>
  <c r="Y108" i="5"/>
  <c r="V108" i="5"/>
  <c r="AB107" i="5"/>
  <c r="Y107" i="5"/>
  <c r="V107" i="5"/>
  <c r="AB106" i="5"/>
  <c r="Y106" i="5"/>
  <c r="V106" i="5"/>
  <c r="AM105" i="5"/>
  <c r="AI105" i="5"/>
  <c r="AE105" i="5"/>
  <c r="AB105" i="5"/>
  <c r="Y105" i="5"/>
  <c r="V105" i="5"/>
  <c r="AB104" i="5"/>
  <c r="Y104" i="5"/>
  <c r="V104" i="5"/>
  <c r="AB103" i="5"/>
  <c r="Y103" i="5"/>
  <c r="V103" i="5"/>
  <c r="AB102" i="5"/>
  <c r="Y102" i="5"/>
  <c r="V102" i="5"/>
  <c r="AB101" i="5"/>
  <c r="Y101" i="5"/>
  <c r="V101" i="5"/>
  <c r="AB100" i="5"/>
  <c r="Y100" i="5"/>
  <c r="V100" i="5"/>
  <c r="AB99" i="5"/>
  <c r="Y99" i="5"/>
  <c r="V99" i="5"/>
  <c r="AB98" i="5"/>
  <c r="Y98" i="5"/>
  <c r="V98" i="5"/>
  <c r="AB97" i="5"/>
  <c r="Y97" i="5"/>
  <c r="V97" i="5"/>
  <c r="AB96" i="5"/>
  <c r="Y96" i="5"/>
  <c r="V96" i="5"/>
  <c r="AB95" i="5"/>
  <c r="Y95" i="5"/>
  <c r="V95" i="5"/>
  <c r="AM94" i="5"/>
  <c r="AI94" i="5"/>
  <c r="AE94" i="5"/>
  <c r="AB94" i="5"/>
  <c r="Y94" i="5"/>
  <c r="V94" i="5"/>
  <c r="AB93" i="5"/>
  <c r="Y93" i="5"/>
  <c r="V93" i="5"/>
  <c r="AB92" i="5"/>
  <c r="Y92" i="5"/>
  <c r="V92" i="5"/>
  <c r="AB91" i="5"/>
  <c r="Y91" i="5"/>
  <c r="V91" i="5"/>
  <c r="AB90" i="5"/>
  <c r="Y90" i="5"/>
  <c r="V90" i="5"/>
  <c r="AB89" i="5"/>
  <c r="Y89" i="5"/>
  <c r="V89" i="5"/>
  <c r="AB88" i="5"/>
  <c r="Y88" i="5"/>
  <c r="V88" i="5"/>
  <c r="AB87" i="5"/>
  <c r="Y87" i="5"/>
  <c r="V87" i="5"/>
  <c r="AB86" i="5"/>
  <c r="Y86" i="5"/>
  <c r="V86" i="5"/>
  <c r="AB85" i="5"/>
  <c r="Y85" i="5"/>
  <c r="V85" i="5"/>
  <c r="AM84" i="5"/>
  <c r="AI84" i="5"/>
  <c r="AE84" i="5"/>
  <c r="AB84" i="5"/>
  <c r="Y84" i="5"/>
  <c r="V84" i="5"/>
  <c r="AB83" i="5"/>
  <c r="Y83" i="5"/>
  <c r="V83" i="5"/>
  <c r="AB82" i="5"/>
  <c r="Y82" i="5"/>
  <c r="V82" i="5"/>
  <c r="AB81" i="5"/>
  <c r="Y81" i="5"/>
  <c r="V81" i="5"/>
  <c r="AB80" i="5"/>
  <c r="Y80" i="5"/>
  <c r="V80" i="5"/>
  <c r="AB79" i="5"/>
  <c r="Y79" i="5"/>
  <c r="V79" i="5"/>
  <c r="AM78" i="5"/>
  <c r="AI78" i="5"/>
  <c r="AE78" i="5"/>
  <c r="AB78" i="5"/>
  <c r="Y78" i="5"/>
  <c r="V78" i="5"/>
  <c r="AB77" i="5"/>
  <c r="Y77" i="5"/>
  <c r="V77" i="5"/>
  <c r="AB76" i="5"/>
  <c r="Y76" i="5"/>
  <c r="V76" i="5"/>
  <c r="AB75" i="5"/>
  <c r="Y75" i="5"/>
  <c r="V75" i="5"/>
  <c r="AB74" i="5"/>
  <c r="Y74" i="5"/>
  <c r="V74" i="5"/>
  <c r="AB73" i="5"/>
  <c r="Y73" i="5"/>
  <c r="V73" i="5"/>
  <c r="AB72" i="5"/>
  <c r="Y72" i="5"/>
  <c r="V72" i="5"/>
  <c r="AB71" i="5"/>
  <c r="Y71" i="5"/>
  <c r="V71" i="5"/>
  <c r="AB70" i="5"/>
  <c r="Y70" i="5"/>
  <c r="V70" i="5"/>
  <c r="AM69" i="5"/>
  <c r="AI69" i="5"/>
  <c r="AE69" i="5"/>
  <c r="AB69" i="5"/>
  <c r="Y69" i="5"/>
  <c r="V69" i="5"/>
  <c r="AB68" i="5"/>
  <c r="Y68" i="5"/>
  <c r="V68" i="5"/>
  <c r="AB67" i="5"/>
  <c r="Y67" i="5"/>
  <c r="V67" i="5"/>
  <c r="AB66" i="5"/>
  <c r="Y66" i="5"/>
  <c r="V66" i="5"/>
  <c r="AB65" i="5"/>
  <c r="Y65" i="5"/>
  <c r="V65" i="5"/>
  <c r="AB64" i="5"/>
  <c r="Y64" i="5"/>
  <c r="V64" i="5"/>
  <c r="AB63" i="5"/>
  <c r="Y63" i="5"/>
  <c r="V63" i="5"/>
  <c r="AB62" i="5"/>
  <c r="Y62" i="5"/>
  <c r="V62" i="5"/>
  <c r="AB61" i="5"/>
  <c r="Y61" i="5"/>
  <c r="V61" i="5"/>
  <c r="AB60" i="5"/>
  <c r="Y60" i="5"/>
  <c r="V60" i="5"/>
  <c r="AB59" i="5"/>
  <c r="Y59" i="5"/>
  <c r="V59" i="5"/>
  <c r="AB58" i="5"/>
  <c r="Y58" i="5"/>
  <c r="V58" i="5"/>
  <c r="AB57" i="5"/>
  <c r="Y57" i="5"/>
  <c r="V57" i="5"/>
  <c r="AM56" i="5"/>
  <c r="AI56" i="5"/>
  <c r="AE56" i="5"/>
  <c r="AB56" i="5"/>
  <c r="Y56" i="5"/>
  <c r="V56" i="5"/>
  <c r="AB55" i="5"/>
  <c r="Y55" i="5"/>
  <c r="V55" i="5"/>
  <c r="AM54" i="5"/>
  <c r="AI54" i="5"/>
  <c r="AE54" i="5"/>
  <c r="AB54" i="5"/>
  <c r="Y54" i="5"/>
  <c r="V54" i="5"/>
  <c r="AB53" i="5"/>
  <c r="Y53" i="5"/>
  <c r="V53" i="5"/>
  <c r="AB52" i="5"/>
  <c r="Y52" i="5"/>
  <c r="V52" i="5"/>
  <c r="AM51" i="5"/>
  <c r="AI51" i="5"/>
  <c r="AE51" i="5"/>
  <c r="AB51" i="5"/>
  <c r="Y51" i="5"/>
  <c r="V51" i="5"/>
  <c r="AB50" i="5"/>
  <c r="Y50" i="5"/>
  <c r="V50" i="5"/>
  <c r="AB49" i="5"/>
  <c r="Y49" i="5"/>
  <c r="V49" i="5"/>
  <c r="AB48" i="5"/>
  <c r="Y48" i="5"/>
  <c r="V48" i="5"/>
  <c r="AB47" i="5"/>
  <c r="Y47" i="5"/>
  <c r="V47" i="5"/>
  <c r="AB46" i="5"/>
  <c r="Y46" i="5"/>
  <c r="V46" i="5"/>
  <c r="AB45" i="5"/>
  <c r="Y45" i="5"/>
  <c r="V45" i="5"/>
  <c r="AB44" i="5"/>
  <c r="Y44" i="5"/>
  <c r="V44" i="5"/>
  <c r="AB43" i="5"/>
  <c r="Y43" i="5"/>
  <c r="V43" i="5"/>
  <c r="AB42" i="5"/>
  <c r="Y42" i="5"/>
  <c r="V42" i="5"/>
  <c r="AM41" i="5"/>
  <c r="AI41" i="5"/>
  <c r="AE41" i="5"/>
  <c r="AB41" i="5"/>
  <c r="Y41" i="5"/>
  <c r="V41" i="5"/>
  <c r="AB40" i="5"/>
  <c r="Y40" i="5"/>
  <c r="V40" i="5"/>
  <c r="AB39" i="5"/>
  <c r="Y39" i="5"/>
  <c r="V39" i="5"/>
  <c r="AB38" i="5"/>
  <c r="Y38" i="5"/>
  <c r="V38" i="5"/>
  <c r="AB37" i="5"/>
  <c r="Y37" i="5"/>
  <c r="V37" i="5"/>
  <c r="I185" i="5"/>
  <c r="F185" i="5"/>
  <c r="C185" i="5"/>
  <c r="T184" i="5"/>
  <c r="P184" i="5"/>
  <c r="L184" i="5"/>
  <c r="I184" i="5"/>
  <c r="F184" i="5"/>
  <c r="C184" i="5"/>
  <c r="I183" i="5"/>
  <c r="F183" i="5"/>
  <c r="C183" i="5"/>
  <c r="T182" i="5"/>
  <c r="P182" i="5"/>
  <c r="L182" i="5"/>
  <c r="I182" i="5"/>
  <c r="F182" i="5"/>
  <c r="C182" i="5"/>
  <c r="I181" i="5"/>
  <c r="F181" i="5"/>
  <c r="C181" i="5"/>
  <c r="I180" i="5"/>
  <c r="F180" i="5"/>
  <c r="C180" i="5"/>
  <c r="I179" i="5"/>
  <c r="F179" i="5"/>
  <c r="C179" i="5"/>
  <c r="I178" i="5"/>
  <c r="F178" i="5"/>
  <c r="C178" i="5"/>
  <c r="I177" i="5"/>
  <c r="F177" i="5"/>
  <c r="C177" i="5"/>
  <c r="I176" i="5"/>
  <c r="F176" i="5"/>
  <c r="C176" i="5"/>
  <c r="I175" i="5"/>
  <c r="F175" i="5"/>
  <c r="C175" i="5"/>
  <c r="I174" i="5"/>
  <c r="F174" i="5"/>
  <c r="C174" i="5"/>
  <c r="T173" i="5"/>
  <c r="P173" i="5"/>
  <c r="L173" i="5"/>
  <c r="I173" i="5"/>
  <c r="F173" i="5"/>
  <c r="C173" i="5"/>
  <c r="I172" i="5"/>
  <c r="F172" i="5"/>
  <c r="C172" i="5"/>
  <c r="I171" i="5"/>
  <c r="F171" i="5"/>
  <c r="C171" i="5"/>
  <c r="T170" i="5"/>
  <c r="P170" i="5"/>
  <c r="L170" i="5"/>
  <c r="I170" i="5"/>
  <c r="F170" i="5"/>
  <c r="C170" i="5"/>
  <c r="I169" i="5"/>
  <c r="F169" i="5"/>
  <c r="C169" i="5"/>
  <c r="I168" i="5"/>
  <c r="F168" i="5"/>
  <c r="C168" i="5"/>
  <c r="I167" i="5"/>
  <c r="F167" i="5"/>
  <c r="C167" i="5"/>
  <c r="I166" i="5"/>
  <c r="F166" i="5"/>
  <c r="C166" i="5"/>
  <c r="I165" i="5"/>
  <c r="F165" i="5"/>
  <c r="C165" i="5"/>
  <c r="I164" i="5"/>
  <c r="F164" i="5"/>
  <c r="C164" i="5"/>
  <c r="I163" i="5"/>
  <c r="F163" i="5"/>
  <c r="C163" i="5"/>
  <c r="I162" i="5"/>
  <c r="F162" i="5"/>
  <c r="C162" i="5"/>
  <c r="T161" i="5"/>
  <c r="P161" i="5"/>
  <c r="L161" i="5"/>
  <c r="I161" i="5"/>
  <c r="F161" i="5"/>
  <c r="C161" i="5"/>
  <c r="T160" i="5"/>
  <c r="P160" i="5"/>
  <c r="L160" i="5"/>
  <c r="I160" i="5"/>
  <c r="F160" i="5"/>
  <c r="C160" i="5"/>
  <c r="I159" i="5"/>
  <c r="F159" i="5"/>
  <c r="C159" i="5"/>
  <c r="I158" i="5"/>
  <c r="F158" i="5"/>
  <c r="C158" i="5"/>
  <c r="I157" i="5"/>
  <c r="F157" i="5"/>
  <c r="C157" i="5"/>
  <c r="I156" i="5"/>
  <c r="F156" i="5"/>
  <c r="C156" i="5"/>
  <c r="I155" i="5"/>
  <c r="F155" i="5"/>
  <c r="C155" i="5"/>
  <c r="T154" i="5"/>
  <c r="P154" i="5"/>
  <c r="L154" i="5"/>
  <c r="I154" i="5"/>
  <c r="F154" i="5"/>
  <c r="C154" i="5"/>
  <c r="I153" i="5"/>
  <c r="F153" i="5"/>
  <c r="C153" i="5"/>
  <c r="I152" i="5"/>
  <c r="F152" i="5"/>
  <c r="C152" i="5"/>
  <c r="I151" i="5"/>
  <c r="F151" i="5"/>
  <c r="C151" i="5"/>
  <c r="I150" i="5"/>
  <c r="F150" i="5"/>
  <c r="C150" i="5"/>
  <c r="I149" i="5"/>
  <c r="F149" i="5"/>
  <c r="C149" i="5"/>
  <c r="I148" i="5"/>
  <c r="F148" i="5"/>
  <c r="C148" i="5"/>
  <c r="I147" i="5"/>
  <c r="F147" i="5"/>
  <c r="C147" i="5"/>
  <c r="T146" i="5"/>
  <c r="P146" i="5"/>
  <c r="L146" i="5"/>
  <c r="I146" i="5"/>
  <c r="F146" i="5"/>
  <c r="C146" i="5"/>
  <c r="I145" i="5"/>
  <c r="F145" i="5"/>
  <c r="C145" i="5"/>
  <c r="I144" i="5"/>
  <c r="F144" i="5"/>
  <c r="C144" i="5"/>
  <c r="I143" i="5"/>
  <c r="F143" i="5"/>
  <c r="C143" i="5"/>
  <c r="T142" i="5"/>
  <c r="P142" i="5"/>
  <c r="L142" i="5"/>
  <c r="I142" i="5"/>
  <c r="F142" i="5"/>
  <c r="C142" i="5"/>
  <c r="T141" i="5"/>
  <c r="P141" i="5"/>
  <c r="L141" i="5"/>
  <c r="I141" i="5"/>
  <c r="F141" i="5"/>
  <c r="C141" i="5"/>
  <c r="I140" i="5"/>
  <c r="F140" i="5"/>
  <c r="C140" i="5"/>
  <c r="I139" i="5"/>
  <c r="F139" i="5"/>
  <c r="C139" i="5"/>
  <c r="T138" i="5"/>
  <c r="P138" i="5"/>
  <c r="L138" i="5"/>
  <c r="I138" i="5"/>
  <c r="F138" i="5"/>
  <c r="C138" i="5"/>
  <c r="I137" i="5"/>
  <c r="F137" i="5"/>
  <c r="C137" i="5"/>
  <c r="I136" i="5"/>
  <c r="F136" i="5"/>
  <c r="C136" i="5"/>
  <c r="T135" i="5"/>
  <c r="P135" i="5"/>
  <c r="L135" i="5"/>
  <c r="I135" i="5"/>
  <c r="F135" i="5"/>
  <c r="C135" i="5"/>
  <c r="I134" i="5"/>
  <c r="F134" i="5"/>
  <c r="C134" i="5"/>
  <c r="I133" i="5"/>
  <c r="F133" i="5"/>
  <c r="C133" i="5"/>
  <c r="I132" i="5"/>
  <c r="F132" i="5"/>
  <c r="C132" i="5"/>
  <c r="I131" i="5"/>
  <c r="F131" i="5"/>
  <c r="C131" i="5"/>
  <c r="I130" i="5"/>
  <c r="F130" i="5"/>
  <c r="C130" i="5"/>
  <c r="I129" i="5"/>
  <c r="F129" i="5"/>
  <c r="C129" i="5"/>
  <c r="I128" i="5"/>
  <c r="F128" i="5"/>
  <c r="C128" i="5"/>
  <c r="I127" i="5"/>
  <c r="F127" i="5"/>
  <c r="C127" i="5"/>
  <c r="T126" i="5"/>
  <c r="P126" i="5"/>
  <c r="L126" i="5"/>
  <c r="I126" i="5"/>
  <c r="F126" i="5"/>
  <c r="C126" i="5"/>
  <c r="I125" i="5"/>
  <c r="F125" i="5"/>
  <c r="C125" i="5"/>
  <c r="I124" i="5"/>
  <c r="F124" i="5"/>
  <c r="C124" i="5"/>
  <c r="I123" i="5"/>
  <c r="F123" i="5"/>
  <c r="C123" i="5"/>
  <c r="I122" i="5"/>
  <c r="F122" i="5"/>
  <c r="C122" i="5"/>
  <c r="T121" i="5"/>
  <c r="P121" i="5"/>
  <c r="L121" i="5"/>
  <c r="I121" i="5"/>
  <c r="F121" i="5"/>
  <c r="C121" i="5"/>
  <c r="I120" i="5"/>
  <c r="F120" i="5"/>
  <c r="C120" i="5"/>
  <c r="I119" i="5"/>
  <c r="F119" i="5"/>
  <c r="C119" i="5"/>
  <c r="T118" i="5"/>
  <c r="P118" i="5"/>
  <c r="L118" i="5"/>
  <c r="I118" i="5"/>
  <c r="F118" i="5"/>
  <c r="C118" i="5"/>
  <c r="I117" i="5"/>
  <c r="F117" i="5"/>
  <c r="C117" i="5"/>
  <c r="I116" i="5"/>
  <c r="F116" i="5"/>
  <c r="C116" i="5"/>
  <c r="I115" i="5"/>
  <c r="F115" i="5"/>
  <c r="C115" i="5"/>
  <c r="I114" i="5"/>
  <c r="F114" i="5"/>
  <c r="C114" i="5"/>
  <c r="I113" i="5"/>
  <c r="F113" i="5"/>
  <c r="C113" i="5"/>
  <c r="I112" i="5"/>
  <c r="F112" i="5"/>
  <c r="C112" i="5"/>
  <c r="I111" i="5"/>
  <c r="F111" i="5"/>
  <c r="C111" i="5"/>
  <c r="I110" i="5"/>
  <c r="F110" i="5"/>
  <c r="C110" i="5"/>
  <c r="T109" i="5"/>
  <c r="P109" i="5"/>
  <c r="L109" i="5"/>
  <c r="I109" i="5"/>
  <c r="F109" i="5"/>
  <c r="C109" i="5"/>
  <c r="I108" i="5"/>
  <c r="F108" i="5"/>
  <c r="C108" i="5"/>
  <c r="I107" i="5"/>
  <c r="F107" i="5"/>
  <c r="C107" i="5"/>
  <c r="I106" i="5"/>
  <c r="F106" i="5"/>
  <c r="C106" i="5"/>
  <c r="T105" i="5"/>
  <c r="P105" i="5"/>
  <c r="L105" i="5"/>
  <c r="I105" i="5"/>
  <c r="F105" i="5"/>
  <c r="C105" i="5"/>
  <c r="I104" i="5"/>
  <c r="F104" i="5"/>
  <c r="C104" i="5"/>
  <c r="I103" i="5"/>
  <c r="F103" i="5"/>
  <c r="C103" i="5"/>
  <c r="I102" i="5"/>
  <c r="F102" i="5"/>
  <c r="C102" i="5"/>
  <c r="I101" i="5"/>
  <c r="F101" i="5"/>
  <c r="C101" i="5"/>
  <c r="I100" i="5"/>
  <c r="F100" i="5"/>
  <c r="C100" i="5"/>
  <c r="I99" i="5"/>
  <c r="F99" i="5"/>
  <c r="C99" i="5"/>
  <c r="I98" i="5"/>
  <c r="F98" i="5"/>
  <c r="C98" i="5"/>
  <c r="I97" i="5"/>
  <c r="F97" i="5"/>
  <c r="C97" i="5"/>
  <c r="I96" i="5"/>
  <c r="F96" i="5"/>
  <c r="C96" i="5"/>
  <c r="I95" i="5"/>
  <c r="F95" i="5"/>
  <c r="C95" i="5"/>
  <c r="T94" i="5"/>
  <c r="P94" i="5"/>
  <c r="L94" i="5"/>
  <c r="I94" i="5"/>
  <c r="F94" i="5"/>
  <c r="C94" i="5"/>
  <c r="I93" i="5"/>
  <c r="F93" i="5"/>
  <c r="C93" i="5"/>
  <c r="I92" i="5"/>
  <c r="F92" i="5"/>
  <c r="C92" i="5"/>
  <c r="I91" i="5"/>
  <c r="F91" i="5"/>
  <c r="C91" i="5"/>
  <c r="I90" i="5"/>
  <c r="F90" i="5"/>
  <c r="C90" i="5"/>
  <c r="I89" i="5"/>
  <c r="F89" i="5"/>
  <c r="C89" i="5"/>
  <c r="I88" i="5"/>
  <c r="F88" i="5"/>
  <c r="C88" i="5"/>
  <c r="I87" i="5"/>
  <c r="F87" i="5"/>
  <c r="C87" i="5"/>
  <c r="I86" i="5"/>
  <c r="F86" i="5"/>
  <c r="C86" i="5"/>
  <c r="I85" i="5"/>
  <c r="F85" i="5"/>
  <c r="C85" i="5"/>
  <c r="T84" i="5"/>
  <c r="P84" i="5"/>
  <c r="L84" i="5"/>
  <c r="I84" i="5"/>
  <c r="F84" i="5"/>
  <c r="C84" i="5"/>
  <c r="I83" i="5"/>
  <c r="F83" i="5"/>
  <c r="C83" i="5"/>
  <c r="I82" i="5"/>
  <c r="F82" i="5"/>
  <c r="C82" i="5"/>
  <c r="I81" i="5"/>
  <c r="F81" i="5"/>
  <c r="C81" i="5"/>
  <c r="I80" i="5"/>
  <c r="F80" i="5"/>
  <c r="C80" i="5"/>
  <c r="I79" i="5"/>
  <c r="F79" i="5"/>
  <c r="C79" i="5"/>
  <c r="T78" i="5"/>
  <c r="P78" i="5"/>
  <c r="L78" i="5"/>
  <c r="I78" i="5"/>
  <c r="F78" i="5"/>
  <c r="C78" i="5"/>
  <c r="I77" i="5"/>
  <c r="F77" i="5"/>
  <c r="C77" i="5"/>
  <c r="I76" i="5"/>
  <c r="F76" i="5"/>
  <c r="C76" i="5"/>
  <c r="I75" i="5"/>
  <c r="F75" i="5"/>
  <c r="C75" i="5"/>
  <c r="I74" i="5"/>
  <c r="F74" i="5"/>
  <c r="C74" i="5"/>
  <c r="I73" i="5"/>
  <c r="F73" i="5"/>
  <c r="C73" i="5"/>
  <c r="I72" i="5"/>
  <c r="F72" i="5"/>
  <c r="C72" i="5"/>
  <c r="I71" i="5"/>
  <c r="F71" i="5"/>
  <c r="C71" i="5"/>
  <c r="I70" i="5"/>
  <c r="F70" i="5"/>
  <c r="C70" i="5"/>
  <c r="T69" i="5"/>
  <c r="P69" i="5"/>
  <c r="L69" i="5"/>
  <c r="I69" i="5"/>
  <c r="F69" i="5"/>
  <c r="C69" i="5"/>
  <c r="I68" i="5"/>
  <c r="F68" i="5"/>
  <c r="C68" i="5"/>
  <c r="I67" i="5"/>
  <c r="F67" i="5"/>
  <c r="C67" i="5"/>
  <c r="I66" i="5"/>
  <c r="F66" i="5"/>
  <c r="C66" i="5"/>
  <c r="I65" i="5"/>
  <c r="F65" i="5"/>
  <c r="C65" i="5"/>
  <c r="I64" i="5"/>
  <c r="F64" i="5"/>
  <c r="C64" i="5"/>
  <c r="I63" i="5"/>
  <c r="F63" i="5"/>
  <c r="C63" i="5"/>
  <c r="I62" i="5"/>
  <c r="F62" i="5"/>
  <c r="C62" i="5"/>
  <c r="I61" i="5"/>
  <c r="F61" i="5"/>
  <c r="C61" i="5"/>
  <c r="I60" i="5"/>
  <c r="F60" i="5"/>
  <c r="C60" i="5"/>
  <c r="I59" i="5"/>
  <c r="F59" i="5"/>
  <c r="C59" i="5"/>
  <c r="I58" i="5"/>
  <c r="F58" i="5"/>
  <c r="C58" i="5"/>
  <c r="I57" i="5"/>
  <c r="F57" i="5"/>
  <c r="C57" i="5"/>
  <c r="T56" i="5"/>
  <c r="P56" i="5"/>
  <c r="L56" i="5"/>
  <c r="I56" i="5"/>
  <c r="F56" i="5"/>
  <c r="C56" i="5"/>
  <c r="I55" i="5"/>
  <c r="F55" i="5"/>
  <c r="C55" i="5"/>
  <c r="T54" i="5"/>
  <c r="P54" i="5"/>
  <c r="L54" i="5"/>
  <c r="I54" i="5"/>
  <c r="F54" i="5"/>
  <c r="C54" i="5"/>
  <c r="I53" i="5"/>
  <c r="F53" i="5"/>
  <c r="C53" i="5"/>
  <c r="I52" i="5"/>
  <c r="F52" i="5"/>
  <c r="C52" i="5"/>
  <c r="T51" i="5"/>
  <c r="P51" i="5"/>
  <c r="L51" i="5"/>
  <c r="I51" i="5"/>
  <c r="F51" i="5"/>
  <c r="C51" i="5"/>
  <c r="I50" i="5"/>
  <c r="F50" i="5"/>
  <c r="C50" i="5"/>
  <c r="I49" i="5"/>
  <c r="F49" i="5"/>
  <c r="C49" i="5"/>
  <c r="I48" i="5"/>
  <c r="F48" i="5"/>
  <c r="C48" i="5"/>
  <c r="I47" i="5"/>
  <c r="F47" i="5"/>
  <c r="C47" i="5"/>
  <c r="I46" i="5"/>
  <c r="F46" i="5"/>
  <c r="C46" i="5"/>
  <c r="I45" i="5"/>
  <c r="F45" i="5"/>
  <c r="C45" i="5"/>
  <c r="I44" i="5"/>
  <c r="F44" i="5"/>
  <c r="C44" i="5"/>
  <c r="I43" i="5"/>
  <c r="F43" i="5"/>
  <c r="C43" i="5"/>
  <c r="I42" i="5"/>
  <c r="F42" i="5"/>
  <c r="C42" i="5"/>
  <c r="T41" i="5"/>
  <c r="P41" i="5"/>
  <c r="L41" i="5"/>
  <c r="I41" i="5"/>
  <c r="F41" i="5"/>
  <c r="C41" i="5"/>
  <c r="I40" i="5"/>
  <c r="F40" i="5"/>
  <c r="C40" i="5"/>
  <c r="I39" i="5"/>
  <c r="F39" i="5"/>
  <c r="C39" i="5"/>
  <c r="I38" i="5"/>
  <c r="F38" i="5"/>
  <c r="C38" i="5"/>
  <c r="I37" i="5"/>
  <c r="F37" i="5"/>
  <c r="C37" i="5"/>
  <c r="T36" i="5"/>
  <c r="P36" i="5"/>
  <c r="L36" i="5"/>
  <c r="I36" i="5"/>
  <c r="F36" i="5"/>
  <c r="C36" i="5"/>
  <c r="T35" i="5"/>
  <c r="P35" i="5"/>
  <c r="L35" i="5"/>
  <c r="I35" i="5"/>
  <c r="F35" i="5"/>
  <c r="C35" i="5"/>
  <c r="T34" i="5"/>
  <c r="P34" i="5"/>
  <c r="L34" i="5"/>
  <c r="I34" i="5"/>
  <c r="F34" i="5"/>
  <c r="C34" i="5"/>
  <c r="I33" i="5"/>
  <c r="F33" i="5"/>
  <c r="C33" i="5"/>
  <c r="T32" i="5"/>
  <c r="P32" i="5"/>
  <c r="L32" i="5"/>
  <c r="I32" i="5"/>
  <c r="F32" i="5"/>
  <c r="C32" i="5"/>
  <c r="I31" i="5"/>
  <c r="F31" i="5"/>
  <c r="C31" i="5"/>
  <c r="I30" i="5"/>
  <c r="F30" i="5"/>
  <c r="C30" i="5"/>
  <c r="I29" i="5"/>
  <c r="F29" i="5"/>
  <c r="C29" i="5"/>
  <c r="I28" i="5"/>
  <c r="F28" i="5"/>
  <c r="C28" i="5"/>
  <c r="T27" i="5"/>
  <c r="P27" i="5"/>
  <c r="L27" i="5"/>
  <c r="I27" i="5"/>
  <c r="F27" i="5"/>
  <c r="C27" i="5"/>
  <c r="I26" i="5"/>
  <c r="F26" i="5"/>
  <c r="C26" i="5"/>
  <c r="I25" i="5"/>
  <c r="F25" i="5"/>
  <c r="C25" i="5"/>
  <c r="I24" i="5"/>
  <c r="F24" i="5"/>
  <c r="C24" i="5"/>
  <c r="I23" i="5"/>
  <c r="F23" i="5"/>
  <c r="C23" i="5"/>
  <c r="I22" i="5"/>
  <c r="F22" i="5"/>
  <c r="C22" i="5"/>
  <c r="I21" i="5"/>
  <c r="F21" i="5"/>
  <c r="C21" i="5"/>
  <c r="I20" i="5"/>
  <c r="F20" i="5"/>
  <c r="C20" i="5"/>
  <c r="I19" i="5"/>
  <c r="F19" i="5"/>
  <c r="C19" i="5"/>
  <c r="I18" i="5"/>
  <c r="F18" i="5"/>
  <c r="C18" i="5"/>
  <c r="T17" i="5"/>
  <c r="P17" i="5"/>
  <c r="L17" i="5"/>
  <c r="I17" i="5"/>
  <c r="F17" i="5"/>
  <c r="C17" i="5"/>
  <c r="I16" i="5"/>
  <c r="F16" i="5"/>
  <c r="C16" i="5"/>
  <c r="I15" i="5"/>
  <c r="F15" i="5"/>
  <c r="C15" i="5"/>
  <c r="I14" i="5"/>
  <c r="F14" i="5"/>
  <c r="C14" i="5"/>
  <c r="T13" i="5"/>
  <c r="P13" i="5"/>
  <c r="L13" i="5"/>
  <c r="I13" i="5"/>
  <c r="F13" i="5"/>
  <c r="C13" i="5"/>
  <c r="I12" i="5"/>
  <c r="F12" i="5"/>
  <c r="C12" i="5"/>
  <c r="I11" i="5"/>
  <c r="F11" i="5"/>
  <c r="C11" i="5"/>
  <c r="I10" i="5"/>
  <c r="F10" i="5"/>
  <c r="C10" i="5"/>
  <c r="I9" i="5"/>
  <c r="F9" i="5"/>
  <c r="C9" i="5"/>
  <c r="I8" i="5"/>
  <c r="F8" i="5"/>
  <c r="C8" i="5"/>
  <c r="I7" i="5"/>
  <c r="F7" i="5"/>
  <c r="C7" i="5"/>
  <c r="I5" i="5"/>
  <c r="F5" i="5"/>
  <c r="C5" i="5"/>
  <c r="I4" i="5"/>
  <c r="F4" i="5"/>
  <c r="C4" i="5"/>
  <c r="I3" i="5"/>
  <c r="F3" i="5"/>
  <c r="C3" i="5"/>
  <c r="R57" i="1"/>
  <c r="T57" i="5" s="1"/>
  <c r="AM57" i="5" s="1"/>
  <c r="Q57" i="1"/>
  <c r="P57" i="5" s="1"/>
  <c r="AI57" i="5" s="1"/>
  <c r="P57" i="1"/>
  <c r="L57" i="5" s="1"/>
  <c r="AE57" i="5" s="1"/>
  <c r="O57" i="1"/>
  <c r="E26" i="2"/>
  <c r="P159" i="1"/>
  <c r="L159" i="5" s="1"/>
  <c r="AE159" i="5" s="1"/>
  <c r="R179" i="1"/>
  <c r="T179" i="5" s="1"/>
  <c r="AM179" i="5" s="1"/>
  <c r="Q179" i="1"/>
  <c r="P179" i="5" s="1"/>
  <c r="AI179" i="5" s="1"/>
  <c r="P179" i="1"/>
  <c r="L179" i="5" s="1"/>
  <c r="AE179" i="5" s="1"/>
  <c r="O179" i="1"/>
  <c r="R178" i="1"/>
  <c r="T178" i="5" s="1"/>
  <c r="AM178" i="5" s="1"/>
  <c r="Q178" i="1"/>
  <c r="P178" i="5" s="1"/>
  <c r="AI178" i="5" s="1"/>
  <c r="P178" i="1"/>
  <c r="L178" i="5" s="1"/>
  <c r="AE178" i="5" s="1"/>
  <c r="O178" i="1"/>
  <c r="R177" i="1"/>
  <c r="T177" i="5" s="1"/>
  <c r="AM177" i="5" s="1"/>
  <c r="Q177" i="1"/>
  <c r="P177" i="5" s="1"/>
  <c r="AI177" i="5" s="1"/>
  <c r="P177" i="1"/>
  <c r="L177" i="5" s="1"/>
  <c r="AE177" i="5" s="1"/>
  <c r="O177" i="1"/>
  <c r="R176" i="1"/>
  <c r="T176" i="5" s="1"/>
  <c r="AM176" i="5" s="1"/>
  <c r="Q176" i="1"/>
  <c r="P176" i="5" s="1"/>
  <c r="AI176" i="5" s="1"/>
  <c r="P176" i="1"/>
  <c r="L176" i="5" s="1"/>
  <c r="AE176" i="5" s="1"/>
  <c r="O176" i="1"/>
  <c r="R175" i="1"/>
  <c r="T175" i="5" s="1"/>
  <c r="AM175" i="5" s="1"/>
  <c r="Q175" i="1"/>
  <c r="P175" i="5" s="1"/>
  <c r="AI175" i="5" s="1"/>
  <c r="P175" i="1"/>
  <c r="L175" i="5" s="1"/>
  <c r="AE175" i="5" s="1"/>
  <c r="O175" i="1"/>
  <c r="R174" i="1"/>
  <c r="T174" i="5" s="1"/>
  <c r="AM174" i="5" s="1"/>
  <c r="Q174" i="1"/>
  <c r="P174" i="5" s="1"/>
  <c r="AI174" i="5" s="1"/>
  <c r="P174" i="1"/>
  <c r="L174" i="5" s="1"/>
  <c r="AE174" i="5" s="1"/>
  <c r="O174" i="1"/>
  <c r="R172" i="1"/>
  <c r="T172" i="5" s="1"/>
  <c r="AM172" i="5" s="1"/>
  <c r="Q172" i="1"/>
  <c r="P172" i="5" s="1"/>
  <c r="AI172" i="5" s="1"/>
  <c r="P172" i="1"/>
  <c r="L172" i="5" s="1"/>
  <c r="AE172" i="5" s="1"/>
  <c r="O172" i="1"/>
  <c r="R171" i="1"/>
  <c r="T171" i="5" s="1"/>
  <c r="AM171" i="5" s="1"/>
  <c r="Q171" i="1"/>
  <c r="P171" i="1"/>
  <c r="L171" i="5" s="1"/>
  <c r="AE171" i="5" s="1"/>
  <c r="O171" i="1"/>
  <c r="O180" i="1" s="1"/>
  <c r="R168" i="1"/>
  <c r="T168" i="5" s="1"/>
  <c r="AM168" i="5" s="1"/>
  <c r="Q168" i="1"/>
  <c r="P168" i="5" s="1"/>
  <c r="AI168" i="5" s="1"/>
  <c r="P168" i="1"/>
  <c r="L168" i="5" s="1"/>
  <c r="AE168" i="5" s="1"/>
  <c r="O168" i="1"/>
  <c r="R167" i="1"/>
  <c r="T167" i="5" s="1"/>
  <c r="AM167" i="5" s="1"/>
  <c r="Q167" i="1"/>
  <c r="P167" i="5" s="1"/>
  <c r="AI167" i="5" s="1"/>
  <c r="P167" i="1"/>
  <c r="L167" i="5" s="1"/>
  <c r="AE167" i="5" s="1"/>
  <c r="O167" i="1"/>
  <c r="R166" i="1"/>
  <c r="T166" i="5" s="1"/>
  <c r="AM166" i="5" s="1"/>
  <c r="Q166" i="1"/>
  <c r="P166" i="5" s="1"/>
  <c r="AI166" i="5" s="1"/>
  <c r="P166" i="1"/>
  <c r="L166" i="5" s="1"/>
  <c r="AE166" i="5" s="1"/>
  <c r="O166" i="1"/>
  <c r="R165" i="1"/>
  <c r="T165" i="5" s="1"/>
  <c r="AM165" i="5" s="1"/>
  <c r="Q165" i="1"/>
  <c r="P165" i="5" s="1"/>
  <c r="AI165" i="5" s="1"/>
  <c r="P165" i="1"/>
  <c r="L165" i="5" s="1"/>
  <c r="AE165" i="5" s="1"/>
  <c r="O165" i="1"/>
  <c r="R164" i="1"/>
  <c r="T164" i="5" s="1"/>
  <c r="AM164" i="5" s="1"/>
  <c r="Q164" i="1"/>
  <c r="P164" i="5" s="1"/>
  <c r="AI164" i="5" s="1"/>
  <c r="P164" i="1"/>
  <c r="L164" i="5" s="1"/>
  <c r="AE164" i="5" s="1"/>
  <c r="O164" i="1"/>
  <c r="R163" i="1"/>
  <c r="T163" i="5" s="1"/>
  <c r="AM163" i="5" s="1"/>
  <c r="Q163" i="1"/>
  <c r="P163" i="5" s="1"/>
  <c r="AI163" i="5" s="1"/>
  <c r="P163" i="1"/>
  <c r="L163" i="5" s="1"/>
  <c r="AE163" i="5" s="1"/>
  <c r="O163" i="1"/>
  <c r="R162" i="1"/>
  <c r="T162" i="5" s="1"/>
  <c r="AM162" i="5" s="1"/>
  <c r="Q162" i="1"/>
  <c r="P162" i="1"/>
  <c r="L162" i="5" s="1"/>
  <c r="AE162" i="5" s="1"/>
  <c r="O162" i="1"/>
  <c r="O169" i="1" s="1"/>
  <c r="R158" i="1"/>
  <c r="T158" i="5" s="1"/>
  <c r="AM158" i="5" s="1"/>
  <c r="Q158" i="1"/>
  <c r="P158" i="5" s="1"/>
  <c r="AI158" i="5" s="1"/>
  <c r="P158" i="1"/>
  <c r="L158" i="5" s="1"/>
  <c r="AE158" i="5" s="1"/>
  <c r="O158" i="1"/>
  <c r="R157" i="1"/>
  <c r="T157" i="5" s="1"/>
  <c r="AM157" i="5" s="1"/>
  <c r="Q157" i="1"/>
  <c r="P157" i="5" s="1"/>
  <c r="AI157" i="5" s="1"/>
  <c r="P157" i="1"/>
  <c r="L157" i="5" s="1"/>
  <c r="AE157" i="5" s="1"/>
  <c r="O157" i="1"/>
  <c r="R156" i="1"/>
  <c r="T156" i="5" s="1"/>
  <c r="AM156" i="5" s="1"/>
  <c r="Q156" i="1"/>
  <c r="P156" i="5" s="1"/>
  <c r="AI156" i="5" s="1"/>
  <c r="P156" i="1"/>
  <c r="L156" i="5" s="1"/>
  <c r="AE156" i="5" s="1"/>
  <c r="O156" i="1"/>
  <c r="R155" i="1"/>
  <c r="T155" i="5" s="1"/>
  <c r="AM155" i="5" s="1"/>
  <c r="Q155" i="1"/>
  <c r="P155" i="1"/>
  <c r="L155" i="5" s="1"/>
  <c r="AE155" i="5" s="1"/>
  <c r="O155" i="1"/>
  <c r="O159" i="1" s="1"/>
  <c r="R152" i="1"/>
  <c r="T152" i="5" s="1"/>
  <c r="AM152" i="5" s="1"/>
  <c r="Q152" i="1"/>
  <c r="P152" i="5" s="1"/>
  <c r="AI152" i="5" s="1"/>
  <c r="P152" i="1"/>
  <c r="L152" i="5" s="1"/>
  <c r="AE152" i="5" s="1"/>
  <c r="O152" i="1"/>
  <c r="R151" i="1"/>
  <c r="T151" i="5" s="1"/>
  <c r="AM151" i="5" s="1"/>
  <c r="Q151" i="1"/>
  <c r="P151" i="5" s="1"/>
  <c r="AI151" i="5" s="1"/>
  <c r="P151" i="1"/>
  <c r="L151" i="5" s="1"/>
  <c r="AE151" i="5" s="1"/>
  <c r="O151" i="1"/>
  <c r="R150" i="1"/>
  <c r="T150" i="5" s="1"/>
  <c r="AM150" i="5" s="1"/>
  <c r="Q150" i="1"/>
  <c r="P150" i="5" s="1"/>
  <c r="AI150" i="5" s="1"/>
  <c r="P150" i="1"/>
  <c r="L150" i="5" s="1"/>
  <c r="AE150" i="5" s="1"/>
  <c r="O150" i="1"/>
  <c r="R149" i="1"/>
  <c r="T149" i="5" s="1"/>
  <c r="AM149" i="5" s="1"/>
  <c r="Q149" i="1"/>
  <c r="P149" i="5" s="1"/>
  <c r="AI149" i="5" s="1"/>
  <c r="P149" i="1"/>
  <c r="L149" i="5" s="1"/>
  <c r="AE149" i="5" s="1"/>
  <c r="O149" i="1"/>
  <c r="R148" i="1"/>
  <c r="T148" i="5" s="1"/>
  <c r="AM148" i="5" s="1"/>
  <c r="Q148" i="1"/>
  <c r="P148" i="5" s="1"/>
  <c r="AI148" i="5" s="1"/>
  <c r="P148" i="1"/>
  <c r="L148" i="5" s="1"/>
  <c r="AE148" i="5" s="1"/>
  <c r="O148" i="1"/>
  <c r="R147" i="1"/>
  <c r="T147" i="5" s="1"/>
  <c r="AM147" i="5" s="1"/>
  <c r="Q147" i="1"/>
  <c r="P147" i="5" s="1"/>
  <c r="AI147" i="5" s="1"/>
  <c r="P147" i="1"/>
  <c r="L147" i="5" s="1"/>
  <c r="AE147" i="5" s="1"/>
  <c r="O147" i="1"/>
  <c r="R145" i="1"/>
  <c r="T145" i="5" s="1"/>
  <c r="AM145" i="5" s="1"/>
  <c r="Q145" i="1"/>
  <c r="P145" i="5" s="1"/>
  <c r="AI145" i="5" s="1"/>
  <c r="P145" i="1"/>
  <c r="L145" i="5" s="1"/>
  <c r="AE145" i="5" s="1"/>
  <c r="O145" i="1"/>
  <c r="R144" i="1"/>
  <c r="T144" i="5" s="1"/>
  <c r="AM144" i="5" s="1"/>
  <c r="Q144" i="1"/>
  <c r="P144" i="5" s="1"/>
  <c r="AI144" i="5" s="1"/>
  <c r="P144" i="1"/>
  <c r="L144" i="5" s="1"/>
  <c r="AE144" i="5" s="1"/>
  <c r="O144" i="1"/>
  <c r="R143" i="1"/>
  <c r="T143" i="5" s="1"/>
  <c r="AM143" i="5" s="1"/>
  <c r="Q143" i="1"/>
  <c r="P143" i="5" s="1"/>
  <c r="AI143" i="5" s="1"/>
  <c r="P143" i="1"/>
  <c r="L143" i="5" s="1"/>
  <c r="AE143" i="5" s="1"/>
  <c r="O143" i="1"/>
  <c r="R140" i="1"/>
  <c r="T140" i="5" s="1"/>
  <c r="AM140" i="5" s="1"/>
  <c r="Q140" i="1"/>
  <c r="P140" i="5" s="1"/>
  <c r="AI140" i="5" s="1"/>
  <c r="P140" i="1"/>
  <c r="L140" i="5" s="1"/>
  <c r="AE140" i="5" s="1"/>
  <c r="O140" i="1"/>
  <c r="R139" i="1"/>
  <c r="T139" i="5" s="1"/>
  <c r="AM139" i="5" s="1"/>
  <c r="Q139" i="1"/>
  <c r="P139" i="5" s="1"/>
  <c r="AI139" i="5" s="1"/>
  <c r="P139" i="1"/>
  <c r="L139" i="5" s="1"/>
  <c r="AE139" i="5" s="1"/>
  <c r="O139" i="1"/>
  <c r="R137" i="1"/>
  <c r="T137" i="5" s="1"/>
  <c r="AM137" i="5" s="1"/>
  <c r="Q137" i="1"/>
  <c r="P137" i="5" s="1"/>
  <c r="AI137" i="5" s="1"/>
  <c r="P137" i="1"/>
  <c r="L137" i="5" s="1"/>
  <c r="AE137" i="5" s="1"/>
  <c r="O137" i="1"/>
  <c r="R136" i="1"/>
  <c r="T136" i="5" s="1"/>
  <c r="AM136" i="5" s="1"/>
  <c r="Q136" i="1"/>
  <c r="P136" i="5" s="1"/>
  <c r="AI136" i="5" s="1"/>
  <c r="P136" i="1"/>
  <c r="L136" i="5" s="1"/>
  <c r="AE136" i="5" s="1"/>
  <c r="O136" i="1"/>
  <c r="R134" i="1"/>
  <c r="T134" i="5" s="1"/>
  <c r="AM134" i="5" s="1"/>
  <c r="Q134" i="1"/>
  <c r="P134" i="5" s="1"/>
  <c r="AI134" i="5" s="1"/>
  <c r="P134" i="1"/>
  <c r="L134" i="5" s="1"/>
  <c r="AE134" i="5" s="1"/>
  <c r="O134" i="1"/>
  <c r="R133" i="1"/>
  <c r="T133" i="5" s="1"/>
  <c r="AM133" i="5" s="1"/>
  <c r="Q133" i="1"/>
  <c r="P133" i="5" s="1"/>
  <c r="AI133" i="5" s="1"/>
  <c r="P133" i="1"/>
  <c r="L133" i="5" s="1"/>
  <c r="AE133" i="5" s="1"/>
  <c r="O133" i="1"/>
  <c r="R132" i="1"/>
  <c r="T132" i="5" s="1"/>
  <c r="AM132" i="5" s="1"/>
  <c r="Q132" i="1"/>
  <c r="P132" i="5" s="1"/>
  <c r="AI132" i="5" s="1"/>
  <c r="P132" i="1"/>
  <c r="L132" i="5" s="1"/>
  <c r="AE132" i="5" s="1"/>
  <c r="O132" i="1"/>
  <c r="R131" i="1"/>
  <c r="T131" i="5" s="1"/>
  <c r="AM131" i="5" s="1"/>
  <c r="Q131" i="1"/>
  <c r="P131" i="5" s="1"/>
  <c r="AI131" i="5" s="1"/>
  <c r="P131" i="1"/>
  <c r="L131" i="5" s="1"/>
  <c r="AE131" i="5" s="1"/>
  <c r="O131" i="1"/>
  <c r="R130" i="1"/>
  <c r="T130" i="5" s="1"/>
  <c r="AM130" i="5" s="1"/>
  <c r="Q130" i="1"/>
  <c r="P130" i="5" s="1"/>
  <c r="AI130" i="5" s="1"/>
  <c r="P130" i="1"/>
  <c r="L130" i="5" s="1"/>
  <c r="AE130" i="5" s="1"/>
  <c r="O130" i="1"/>
  <c r="R129" i="1"/>
  <c r="T129" i="5" s="1"/>
  <c r="AM129" i="5" s="1"/>
  <c r="Q129" i="1"/>
  <c r="P129" i="5" s="1"/>
  <c r="AI129" i="5" s="1"/>
  <c r="P129" i="1"/>
  <c r="L129" i="5" s="1"/>
  <c r="AE129" i="5" s="1"/>
  <c r="O129" i="1"/>
  <c r="R128" i="1"/>
  <c r="T128" i="5" s="1"/>
  <c r="AM128" i="5" s="1"/>
  <c r="Q128" i="1"/>
  <c r="P128" i="5" s="1"/>
  <c r="AI128" i="5" s="1"/>
  <c r="P128" i="1"/>
  <c r="L128" i="5" s="1"/>
  <c r="AE128" i="5" s="1"/>
  <c r="O128" i="1"/>
  <c r="R127" i="1"/>
  <c r="T127" i="5" s="1"/>
  <c r="AM127" i="5" s="1"/>
  <c r="Q127" i="1"/>
  <c r="P127" i="5" s="1"/>
  <c r="AI127" i="5" s="1"/>
  <c r="P127" i="1"/>
  <c r="L127" i="5" s="1"/>
  <c r="AE127" i="5" s="1"/>
  <c r="O127" i="1"/>
  <c r="R125" i="1"/>
  <c r="T125" i="5" s="1"/>
  <c r="AM125" i="5" s="1"/>
  <c r="Q125" i="1"/>
  <c r="P125" i="5" s="1"/>
  <c r="AI125" i="5" s="1"/>
  <c r="P125" i="1"/>
  <c r="L125" i="5" s="1"/>
  <c r="AE125" i="5" s="1"/>
  <c r="O125" i="1"/>
  <c r="R124" i="1"/>
  <c r="T124" i="5" s="1"/>
  <c r="AM124" i="5" s="1"/>
  <c r="Q124" i="1"/>
  <c r="P124" i="5" s="1"/>
  <c r="AI124" i="5" s="1"/>
  <c r="P124" i="1"/>
  <c r="L124" i="5" s="1"/>
  <c r="AE124" i="5" s="1"/>
  <c r="O124" i="1"/>
  <c r="R123" i="1"/>
  <c r="T123" i="5" s="1"/>
  <c r="AM123" i="5" s="1"/>
  <c r="Q123" i="1"/>
  <c r="P123" i="5" s="1"/>
  <c r="AI123" i="5" s="1"/>
  <c r="P123" i="1"/>
  <c r="L123" i="5" s="1"/>
  <c r="AE123" i="5" s="1"/>
  <c r="O123" i="1"/>
  <c r="R122" i="1"/>
  <c r="T122" i="5" s="1"/>
  <c r="AM122" i="5" s="1"/>
  <c r="Q122" i="1"/>
  <c r="P122" i="5" s="1"/>
  <c r="AI122" i="5" s="1"/>
  <c r="P122" i="1"/>
  <c r="L122" i="5" s="1"/>
  <c r="AE122" i="5" s="1"/>
  <c r="O122" i="1"/>
  <c r="R120" i="1"/>
  <c r="T120" i="5" s="1"/>
  <c r="AM120" i="5" s="1"/>
  <c r="Q120" i="1"/>
  <c r="P120" i="5" s="1"/>
  <c r="AI120" i="5" s="1"/>
  <c r="P120" i="1"/>
  <c r="L120" i="5" s="1"/>
  <c r="AE120" i="5" s="1"/>
  <c r="O120" i="1"/>
  <c r="R119" i="1"/>
  <c r="T119" i="5" s="1"/>
  <c r="AM119" i="5" s="1"/>
  <c r="Q119" i="1"/>
  <c r="P119" i="5" s="1"/>
  <c r="AI119" i="5" s="1"/>
  <c r="P119" i="1"/>
  <c r="L119" i="5" s="1"/>
  <c r="AE119" i="5" s="1"/>
  <c r="O119" i="1"/>
  <c r="R117" i="1"/>
  <c r="T117" i="5" s="1"/>
  <c r="AM117" i="5" s="1"/>
  <c r="Q117" i="1"/>
  <c r="P117" i="5" s="1"/>
  <c r="AI117" i="5" s="1"/>
  <c r="P117" i="1"/>
  <c r="L117" i="5" s="1"/>
  <c r="AE117" i="5" s="1"/>
  <c r="O117" i="1"/>
  <c r="R116" i="1"/>
  <c r="T116" i="5" s="1"/>
  <c r="AM116" i="5" s="1"/>
  <c r="Q116" i="1"/>
  <c r="P116" i="5" s="1"/>
  <c r="AI116" i="5" s="1"/>
  <c r="P116" i="1"/>
  <c r="L116" i="5" s="1"/>
  <c r="AE116" i="5" s="1"/>
  <c r="O116" i="1"/>
  <c r="R115" i="1"/>
  <c r="T115" i="5" s="1"/>
  <c r="AM115" i="5" s="1"/>
  <c r="Q115" i="1"/>
  <c r="P115" i="5" s="1"/>
  <c r="AI115" i="5" s="1"/>
  <c r="P115" i="1"/>
  <c r="L115" i="5" s="1"/>
  <c r="AE115" i="5" s="1"/>
  <c r="O115" i="1"/>
  <c r="R114" i="1"/>
  <c r="T114" i="5" s="1"/>
  <c r="AM114" i="5" s="1"/>
  <c r="Q114" i="1"/>
  <c r="P114" i="5" s="1"/>
  <c r="AI114" i="5" s="1"/>
  <c r="P114" i="1"/>
  <c r="L114" i="5" s="1"/>
  <c r="AE114" i="5" s="1"/>
  <c r="O114" i="1"/>
  <c r="R113" i="1"/>
  <c r="T113" i="5" s="1"/>
  <c r="AM113" i="5" s="1"/>
  <c r="Q113" i="1"/>
  <c r="P113" i="5" s="1"/>
  <c r="AI113" i="5" s="1"/>
  <c r="P113" i="1"/>
  <c r="L113" i="5" s="1"/>
  <c r="AE113" i="5" s="1"/>
  <c r="O113" i="1"/>
  <c r="R112" i="1"/>
  <c r="T112" i="5" s="1"/>
  <c r="AM112" i="5" s="1"/>
  <c r="Q112" i="1"/>
  <c r="P112" i="5" s="1"/>
  <c r="AI112" i="5" s="1"/>
  <c r="P112" i="1"/>
  <c r="L112" i="5" s="1"/>
  <c r="AE112" i="5" s="1"/>
  <c r="O112" i="1"/>
  <c r="R111" i="1"/>
  <c r="T111" i="5" s="1"/>
  <c r="AM111" i="5" s="1"/>
  <c r="Q111" i="1"/>
  <c r="P111" i="5" s="1"/>
  <c r="AI111" i="5" s="1"/>
  <c r="P111" i="1"/>
  <c r="L111" i="5" s="1"/>
  <c r="AE111" i="5" s="1"/>
  <c r="O111" i="1"/>
  <c r="R110" i="1"/>
  <c r="T110" i="5" s="1"/>
  <c r="AM110" i="5" s="1"/>
  <c r="Q110" i="1"/>
  <c r="P110" i="5" s="1"/>
  <c r="AI110" i="5" s="1"/>
  <c r="P110" i="1"/>
  <c r="L110" i="5" s="1"/>
  <c r="AE110" i="5" s="1"/>
  <c r="O110" i="1"/>
  <c r="R108" i="1"/>
  <c r="T108" i="5" s="1"/>
  <c r="AM108" i="5" s="1"/>
  <c r="Q108" i="1"/>
  <c r="P108" i="5" s="1"/>
  <c r="AI108" i="5" s="1"/>
  <c r="P108" i="1"/>
  <c r="L108" i="5" s="1"/>
  <c r="AE108" i="5" s="1"/>
  <c r="O108" i="1"/>
  <c r="R107" i="1"/>
  <c r="T107" i="5" s="1"/>
  <c r="AM107" i="5" s="1"/>
  <c r="Q107" i="1"/>
  <c r="P107" i="5" s="1"/>
  <c r="AI107" i="5" s="1"/>
  <c r="P107" i="1"/>
  <c r="L107" i="5" s="1"/>
  <c r="AE107" i="5" s="1"/>
  <c r="O107" i="1"/>
  <c r="R106" i="1"/>
  <c r="T106" i="5" s="1"/>
  <c r="AM106" i="5" s="1"/>
  <c r="Q106" i="1"/>
  <c r="P106" i="5" s="1"/>
  <c r="AI106" i="5" s="1"/>
  <c r="P106" i="1"/>
  <c r="L106" i="5" s="1"/>
  <c r="AE106" i="5" s="1"/>
  <c r="O106" i="1"/>
  <c r="R104" i="1"/>
  <c r="T104" i="5" s="1"/>
  <c r="AM104" i="5" s="1"/>
  <c r="Q104" i="1"/>
  <c r="P104" i="5" s="1"/>
  <c r="AI104" i="5" s="1"/>
  <c r="P104" i="1"/>
  <c r="L104" i="5" s="1"/>
  <c r="AE104" i="5" s="1"/>
  <c r="O104" i="1"/>
  <c r="R103" i="1"/>
  <c r="T103" i="5" s="1"/>
  <c r="AM103" i="5" s="1"/>
  <c r="Q103" i="1"/>
  <c r="P103" i="5" s="1"/>
  <c r="AI103" i="5" s="1"/>
  <c r="P103" i="1"/>
  <c r="L103" i="5" s="1"/>
  <c r="AE103" i="5" s="1"/>
  <c r="O103" i="1"/>
  <c r="R102" i="1"/>
  <c r="T102" i="5" s="1"/>
  <c r="AM102" i="5" s="1"/>
  <c r="Q102" i="1"/>
  <c r="P102" i="5" s="1"/>
  <c r="AI102" i="5" s="1"/>
  <c r="P102" i="1"/>
  <c r="L102" i="5" s="1"/>
  <c r="AE102" i="5" s="1"/>
  <c r="O102" i="1"/>
  <c r="R101" i="1"/>
  <c r="T101" i="5" s="1"/>
  <c r="AM101" i="5" s="1"/>
  <c r="Q101" i="1"/>
  <c r="P101" i="5" s="1"/>
  <c r="AI101" i="5" s="1"/>
  <c r="P101" i="1"/>
  <c r="L101" i="5" s="1"/>
  <c r="AE101" i="5" s="1"/>
  <c r="O101" i="1"/>
  <c r="R100" i="1"/>
  <c r="T100" i="5" s="1"/>
  <c r="AM100" i="5" s="1"/>
  <c r="Q100" i="1"/>
  <c r="P100" i="5" s="1"/>
  <c r="AI100" i="5" s="1"/>
  <c r="P100" i="1"/>
  <c r="L100" i="5" s="1"/>
  <c r="AE100" i="5" s="1"/>
  <c r="O100" i="1"/>
  <c r="R99" i="1"/>
  <c r="T99" i="5" s="1"/>
  <c r="AM99" i="5" s="1"/>
  <c r="Q99" i="1"/>
  <c r="P99" i="5" s="1"/>
  <c r="AI99" i="5" s="1"/>
  <c r="P99" i="1"/>
  <c r="L99" i="5" s="1"/>
  <c r="AE99" i="5" s="1"/>
  <c r="O99" i="1"/>
  <c r="R98" i="1"/>
  <c r="T98" i="5" s="1"/>
  <c r="AM98" i="5" s="1"/>
  <c r="Q98" i="1"/>
  <c r="P98" i="5" s="1"/>
  <c r="AI98" i="5" s="1"/>
  <c r="P98" i="1"/>
  <c r="L98" i="5" s="1"/>
  <c r="AE98" i="5" s="1"/>
  <c r="O98" i="1"/>
  <c r="R97" i="1"/>
  <c r="T97" i="5" s="1"/>
  <c r="AM97" i="5" s="1"/>
  <c r="Q97" i="1"/>
  <c r="P97" i="5" s="1"/>
  <c r="AI97" i="5" s="1"/>
  <c r="P97" i="1"/>
  <c r="L97" i="5" s="1"/>
  <c r="AE97" i="5" s="1"/>
  <c r="O97" i="1"/>
  <c r="R96" i="1"/>
  <c r="T96" i="5" s="1"/>
  <c r="AM96" i="5" s="1"/>
  <c r="Q96" i="1"/>
  <c r="P96" i="5" s="1"/>
  <c r="AI96" i="5" s="1"/>
  <c r="P96" i="1"/>
  <c r="L96" i="5" s="1"/>
  <c r="AE96" i="5" s="1"/>
  <c r="O96" i="1"/>
  <c r="R95" i="1"/>
  <c r="Q95" i="1"/>
  <c r="P95" i="5" s="1"/>
  <c r="AI95" i="5" s="1"/>
  <c r="P95" i="1"/>
  <c r="O95" i="1"/>
  <c r="R92" i="1"/>
  <c r="T92" i="5" s="1"/>
  <c r="AM92" i="5" s="1"/>
  <c r="Q92" i="1"/>
  <c r="P92" i="5" s="1"/>
  <c r="AI92" i="5" s="1"/>
  <c r="P92" i="1"/>
  <c r="L92" i="5" s="1"/>
  <c r="AE92" i="5" s="1"/>
  <c r="O92" i="1"/>
  <c r="R91" i="1"/>
  <c r="T91" i="5" s="1"/>
  <c r="AM91" i="5" s="1"/>
  <c r="Q91" i="1"/>
  <c r="P91" i="5" s="1"/>
  <c r="AI91" i="5" s="1"/>
  <c r="P91" i="1"/>
  <c r="L91" i="5" s="1"/>
  <c r="AE91" i="5" s="1"/>
  <c r="O91" i="1"/>
  <c r="R90" i="1"/>
  <c r="T90" i="5" s="1"/>
  <c r="AM90" i="5" s="1"/>
  <c r="Q90" i="1"/>
  <c r="P90" i="5" s="1"/>
  <c r="AI90" i="5" s="1"/>
  <c r="P90" i="1"/>
  <c r="L90" i="5" s="1"/>
  <c r="AE90" i="5" s="1"/>
  <c r="O90" i="1"/>
  <c r="R89" i="1"/>
  <c r="T89" i="5" s="1"/>
  <c r="AM89" i="5" s="1"/>
  <c r="Q89" i="1"/>
  <c r="P89" i="5" s="1"/>
  <c r="AI89" i="5" s="1"/>
  <c r="P89" i="1"/>
  <c r="L89" i="5" s="1"/>
  <c r="AE89" i="5" s="1"/>
  <c r="O89" i="1"/>
  <c r="R88" i="1"/>
  <c r="T88" i="5" s="1"/>
  <c r="AM88" i="5" s="1"/>
  <c r="Q88" i="1"/>
  <c r="P88" i="5" s="1"/>
  <c r="AI88" i="5" s="1"/>
  <c r="P88" i="1"/>
  <c r="L88" i="5" s="1"/>
  <c r="AE88" i="5" s="1"/>
  <c r="O88" i="1"/>
  <c r="R87" i="1"/>
  <c r="T87" i="5" s="1"/>
  <c r="AM87" i="5" s="1"/>
  <c r="Q87" i="1"/>
  <c r="P87" i="5" s="1"/>
  <c r="AI87" i="5" s="1"/>
  <c r="P87" i="1"/>
  <c r="L87" i="5" s="1"/>
  <c r="AE87" i="5" s="1"/>
  <c r="O87" i="1"/>
  <c r="R86" i="1"/>
  <c r="T86" i="5" s="1"/>
  <c r="AM86" i="5" s="1"/>
  <c r="Q86" i="1"/>
  <c r="P86" i="5" s="1"/>
  <c r="AI86" i="5" s="1"/>
  <c r="P86" i="1"/>
  <c r="L86" i="5" s="1"/>
  <c r="AE86" i="5" s="1"/>
  <c r="O86" i="1"/>
  <c r="R85" i="1"/>
  <c r="Q85" i="1"/>
  <c r="Q93" i="1" s="1"/>
  <c r="P93" i="5" s="1"/>
  <c r="AI93" i="5" s="1"/>
  <c r="P85" i="1"/>
  <c r="O85" i="1"/>
  <c r="O93" i="1" s="1"/>
  <c r="R82" i="1"/>
  <c r="T82" i="5" s="1"/>
  <c r="AM82" i="5" s="1"/>
  <c r="Q82" i="1"/>
  <c r="P82" i="5" s="1"/>
  <c r="AI82" i="5" s="1"/>
  <c r="P82" i="1"/>
  <c r="L82" i="5" s="1"/>
  <c r="AE82" i="5" s="1"/>
  <c r="O82" i="1"/>
  <c r="R81" i="1"/>
  <c r="T81" i="5" s="1"/>
  <c r="AM81" i="5" s="1"/>
  <c r="Q81" i="1"/>
  <c r="P81" i="5" s="1"/>
  <c r="AI81" i="5" s="1"/>
  <c r="P81" i="1"/>
  <c r="L81" i="5" s="1"/>
  <c r="AE81" i="5" s="1"/>
  <c r="O81" i="1"/>
  <c r="R80" i="1"/>
  <c r="T80" i="5" s="1"/>
  <c r="AM80" i="5" s="1"/>
  <c r="Q80" i="1"/>
  <c r="P80" i="5" s="1"/>
  <c r="AI80" i="5" s="1"/>
  <c r="P80" i="1"/>
  <c r="L80" i="5" s="1"/>
  <c r="AE80" i="5" s="1"/>
  <c r="O80" i="1"/>
  <c r="R79" i="1"/>
  <c r="T79" i="5" s="1"/>
  <c r="AM79" i="5" s="1"/>
  <c r="Q79" i="1"/>
  <c r="P79" i="5" s="1"/>
  <c r="AI79" i="5" s="1"/>
  <c r="P79" i="1"/>
  <c r="L79" i="5" s="1"/>
  <c r="AE79" i="5" s="1"/>
  <c r="O79" i="1"/>
  <c r="R77" i="1"/>
  <c r="T77" i="5" s="1"/>
  <c r="AM77" i="5" s="1"/>
  <c r="Q77" i="1"/>
  <c r="P77" i="5" s="1"/>
  <c r="AI77" i="5" s="1"/>
  <c r="P77" i="1"/>
  <c r="L77" i="5" s="1"/>
  <c r="AE77" i="5" s="1"/>
  <c r="O77" i="1"/>
  <c r="R76" i="1"/>
  <c r="T76" i="5" s="1"/>
  <c r="AM76" i="5" s="1"/>
  <c r="Q76" i="1"/>
  <c r="P76" i="5" s="1"/>
  <c r="AI76" i="5" s="1"/>
  <c r="P76" i="1"/>
  <c r="L76" i="5" s="1"/>
  <c r="AE76" i="5" s="1"/>
  <c r="O76" i="1"/>
  <c r="R75" i="1"/>
  <c r="T75" i="5" s="1"/>
  <c r="AM75" i="5" s="1"/>
  <c r="Q75" i="1"/>
  <c r="P75" i="5" s="1"/>
  <c r="AI75" i="5" s="1"/>
  <c r="P75" i="1"/>
  <c r="L75" i="5" s="1"/>
  <c r="AE75" i="5" s="1"/>
  <c r="O75" i="1"/>
  <c r="R74" i="1"/>
  <c r="T74" i="5" s="1"/>
  <c r="AM74" i="5" s="1"/>
  <c r="Q74" i="1"/>
  <c r="P74" i="5" s="1"/>
  <c r="AI74" i="5" s="1"/>
  <c r="P74" i="1"/>
  <c r="L74" i="5" s="1"/>
  <c r="AE74" i="5" s="1"/>
  <c r="O74" i="1"/>
  <c r="R73" i="1"/>
  <c r="T73" i="5" s="1"/>
  <c r="AM73" i="5" s="1"/>
  <c r="Q73" i="1"/>
  <c r="P73" i="5" s="1"/>
  <c r="AI73" i="5" s="1"/>
  <c r="P73" i="1"/>
  <c r="L73" i="5" s="1"/>
  <c r="AE73" i="5" s="1"/>
  <c r="O73" i="1"/>
  <c r="R72" i="1"/>
  <c r="T72" i="5" s="1"/>
  <c r="AM72" i="5" s="1"/>
  <c r="Q72" i="1"/>
  <c r="P72" i="5" s="1"/>
  <c r="AI72" i="5" s="1"/>
  <c r="P72" i="1"/>
  <c r="L72" i="5" s="1"/>
  <c r="AE72" i="5" s="1"/>
  <c r="O72" i="1"/>
  <c r="R71" i="1"/>
  <c r="T71" i="5" s="1"/>
  <c r="AM71" i="5" s="1"/>
  <c r="Q71" i="1"/>
  <c r="P71" i="5" s="1"/>
  <c r="AI71" i="5" s="1"/>
  <c r="P71" i="1"/>
  <c r="L71" i="5" s="1"/>
  <c r="AE71" i="5" s="1"/>
  <c r="O71" i="1"/>
  <c r="R70" i="1"/>
  <c r="T70" i="5" s="1"/>
  <c r="AM70" i="5" s="1"/>
  <c r="Q70" i="1"/>
  <c r="P70" i="5" s="1"/>
  <c r="AI70" i="5" s="1"/>
  <c r="P70" i="1"/>
  <c r="L70" i="5" s="1"/>
  <c r="AE70" i="5" s="1"/>
  <c r="O70" i="1"/>
  <c r="R68" i="1"/>
  <c r="T68" i="5" s="1"/>
  <c r="AM68" i="5" s="1"/>
  <c r="Q68" i="1"/>
  <c r="P68" i="5" s="1"/>
  <c r="AI68" i="5" s="1"/>
  <c r="P68" i="1"/>
  <c r="L68" i="5" s="1"/>
  <c r="AE68" i="5" s="1"/>
  <c r="O68" i="1"/>
  <c r="R67" i="1"/>
  <c r="T67" i="5" s="1"/>
  <c r="AM67" i="5" s="1"/>
  <c r="Q67" i="1"/>
  <c r="P67" i="5" s="1"/>
  <c r="AI67" i="5" s="1"/>
  <c r="P67" i="1"/>
  <c r="L67" i="5" s="1"/>
  <c r="AE67" i="5" s="1"/>
  <c r="O67" i="1"/>
  <c r="R66" i="1"/>
  <c r="T66" i="5" s="1"/>
  <c r="AM66" i="5" s="1"/>
  <c r="Q66" i="1"/>
  <c r="P66" i="5" s="1"/>
  <c r="AI66" i="5" s="1"/>
  <c r="P66" i="1"/>
  <c r="L66" i="5" s="1"/>
  <c r="AE66" i="5" s="1"/>
  <c r="O66" i="1"/>
  <c r="R65" i="1"/>
  <c r="T65" i="5" s="1"/>
  <c r="AM65" i="5" s="1"/>
  <c r="Q65" i="1"/>
  <c r="P65" i="5" s="1"/>
  <c r="AI65" i="5" s="1"/>
  <c r="P65" i="1"/>
  <c r="L65" i="5" s="1"/>
  <c r="AE65" i="5" s="1"/>
  <c r="O65" i="1"/>
  <c r="R64" i="1"/>
  <c r="T64" i="5" s="1"/>
  <c r="AM64" i="5" s="1"/>
  <c r="Q64" i="1"/>
  <c r="P64" i="5" s="1"/>
  <c r="AI64" i="5" s="1"/>
  <c r="P64" i="1"/>
  <c r="L64" i="5" s="1"/>
  <c r="AE64" i="5" s="1"/>
  <c r="O64" i="1"/>
  <c r="R63" i="1"/>
  <c r="T63" i="5" s="1"/>
  <c r="AM63" i="5" s="1"/>
  <c r="Q63" i="1"/>
  <c r="P63" i="5" s="1"/>
  <c r="AI63" i="5" s="1"/>
  <c r="P63" i="1"/>
  <c r="L63" i="5" s="1"/>
  <c r="AE63" i="5" s="1"/>
  <c r="O63" i="1"/>
  <c r="R62" i="1"/>
  <c r="T62" i="5" s="1"/>
  <c r="AM62" i="5" s="1"/>
  <c r="Q62" i="1"/>
  <c r="P62" i="5" s="1"/>
  <c r="AI62" i="5" s="1"/>
  <c r="P62" i="1"/>
  <c r="L62" i="5" s="1"/>
  <c r="AE62" i="5" s="1"/>
  <c r="O62" i="1"/>
  <c r="R61" i="1"/>
  <c r="T61" i="5" s="1"/>
  <c r="AM61" i="5" s="1"/>
  <c r="Q61" i="1"/>
  <c r="P61" i="5" s="1"/>
  <c r="AI61" i="5" s="1"/>
  <c r="P61" i="1"/>
  <c r="L61" i="5" s="1"/>
  <c r="AE61" i="5" s="1"/>
  <c r="O61" i="1"/>
  <c r="R60" i="1"/>
  <c r="T60" i="5" s="1"/>
  <c r="AM60" i="5" s="1"/>
  <c r="Q60" i="1"/>
  <c r="P60" i="5" s="1"/>
  <c r="AI60" i="5" s="1"/>
  <c r="P60" i="1"/>
  <c r="L60" i="5" s="1"/>
  <c r="AE60" i="5" s="1"/>
  <c r="O60" i="1"/>
  <c r="R59" i="1"/>
  <c r="T59" i="5" s="1"/>
  <c r="AM59" i="5" s="1"/>
  <c r="Q59" i="1"/>
  <c r="P59" i="5" s="1"/>
  <c r="AI59" i="5" s="1"/>
  <c r="P59" i="1"/>
  <c r="L59" i="5" s="1"/>
  <c r="AE59" i="5" s="1"/>
  <c r="O59" i="1"/>
  <c r="R58" i="1"/>
  <c r="T58" i="5" s="1"/>
  <c r="AM58" i="5" s="1"/>
  <c r="Q58" i="1"/>
  <c r="P58" i="5" s="1"/>
  <c r="AI58" i="5" s="1"/>
  <c r="P58" i="1"/>
  <c r="L58" i="5" s="1"/>
  <c r="AE58" i="5" s="1"/>
  <c r="O58" i="1"/>
  <c r="R55" i="1"/>
  <c r="R83" i="1" s="1"/>
  <c r="T83" i="5" s="1"/>
  <c r="AM83" i="5" s="1"/>
  <c r="Q55" i="1"/>
  <c r="P55" i="5" s="1"/>
  <c r="AI55" i="5" s="1"/>
  <c r="P55" i="1"/>
  <c r="L55" i="5" s="1"/>
  <c r="AE55" i="5" s="1"/>
  <c r="O55" i="1"/>
  <c r="O83" i="1" s="1"/>
  <c r="R52" i="1"/>
  <c r="R53" i="1" s="1"/>
  <c r="T53" i="5" s="1"/>
  <c r="AM53" i="5" s="1"/>
  <c r="Q52" i="1"/>
  <c r="Q53" i="1" s="1"/>
  <c r="P53" i="5" s="1"/>
  <c r="AI53" i="5" s="1"/>
  <c r="P52" i="1"/>
  <c r="P53" i="1" s="1"/>
  <c r="L53" i="5" s="1"/>
  <c r="AE53" i="5" s="1"/>
  <c r="O52" i="1"/>
  <c r="O53" i="1" s="1"/>
  <c r="R49" i="1"/>
  <c r="T49" i="5" s="1"/>
  <c r="AM49" i="5" s="1"/>
  <c r="Q49" i="1"/>
  <c r="P49" i="5" s="1"/>
  <c r="AI49" i="5" s="1"/>
  <c r="P49" i="1"/>
  <c r="L49" i="5" s="1"/>
  <c r="AE49" i="5" s="1"/>
  <c r="O49" i="1"/>
  <c r="R48" i="1"/>
  <c r="T48" i="5" s="1"/>
  <c r="AM48" i="5" s="1"/>
  <c r="Q48" i="1"/>
  <c r="P48" i="5" s="1"/>
  <c r="AI48" i="5" s="1"/>
  <c r="P48" i="1"/>
  <c r="L48" i="5" s="1"/>
  <c r="AE48" i="5" s="1"/>
  <c r="O48" i="1"/>
  <c r="R47" i="1"/>
  <c r="T47" i="5" s="1"/>
  <c r="AM47" i="5" s="1"/>
  <c r="Q47" i="1"/>
  <c r="P47" i="5" s="1"/>
  <c r="AI47" i="5" s="1"/>
  <c r="P47" i="1"/>
  <c r="L47" i="5" s="1"/>
  <c r="AE47" i="5" s="1"/>
  <c r="O47" i="1"/>
  <c r="R46" i="1"/>
  <c r="T46" i="5" s="1"/>
  <c r="AM46" i="5" s="1"/>
  <c r="Q46" i="1"/>
  <c r="P46" i="5" s="1"/>
  <c r="AI46" i="5" s="1"/>
  <c r="P46" i="1"/>
  <c r="L46" i="5" s="1"/>
  <c r="AE46" i="5" s="1"/>
  <c r="O46" i="1"/>
  <c r="R45" i="1"/>
  <c r="T45" i="5" s="1"/>
  <c r="AM45" i="5" s="1"/>
  <c r="Q45" i="1"/>
  <c r="P45" i="5" s="1"/>
  <c r="AI45" i="5" s="1"/>
  <c r="P45" i="1"/>
  <c r="L45" i="5" s="1"/>
  <c r="AE45" i="5" s="1"/>
  <c r="O45" i="1"/>
  <c r="R44" i="1"/>
  <c r="T44" i="5" s="1"/>
  <c r="AM44" i="5" s="1"/>
  <c r="Q44" i="1"/>
  <c r="P44" i="5" s="1"/>
  <c r="AI44" i="5" s="1"/>
  <c r="P44" i="1"/>
  <c r="L44" i="5" s="1"/>
  <c r="AE44" i="5" s="1"/>
  <c r="O44" i="1"/>
  <c r="R43" i="1"/>
  <c r="T43" i="5" s="1"/>
  <c r="AM43" i="5" s="1"/>
  <c r="Q43" i="1"/>
  <c r="P43" i="5" s="1"/>
  <c r="AI43" i="5" s="1"/>
  <c r="P43" i="1"/>
  <c r="L43" i="5" s="1"/>
  <c r="AE43" i="5" s="1"/>
  <c r="O43" i="1"/>
  <c r="R42" i="1"/>
  <c r="R50" i="1" s="1"/>
  <c r="T50" i="5" s="1"/>
  <c r="AM50" i="5" s="1"/>
  <c r="Q42" i="1"/>
  <c r="Q50" i="1" s="1"/>
  <c r="P50" i="5" s="1"/>
  <c r="AI50" i="5" s="1"/>
  <c r="P42" i="1"/>
  <c r="L42" i="5" s="1"/>
  <c r="AE42" i="5" s="1"/>
  <c r="O42" i="1"/>
  <c r="O50" i="1" s="1"/>
  <c r="R39" i="1"/>
  <c r="T39" i="5" s="1"/>
  <c r="AM39" i="5" s="1"/>
  <c r="Q39" i="1"/>
  <c r="P39" i="5" s="1"/>
  <c r="AI39" i="5" s="1"/>
  <c r="P39" i="1"/>
  <c r="L39" i="5" s="1"/>
  <c r="AE39" i="5" s="1"/>
  <c r="O39" i="1"/>
  <c r="R38" i="1"/>
  <c r="T38" i="5" s="1"/>
  <c r="AM38" i="5" s="1"/>
  <c r="Q38" i="1"/>
  <c r="P38" i="5" s="1"/>
  <c r="AI38" i="5" s="1"/>
  <c r="P38" i="1"/>
  <c r="L38" i="5" s="1"/>
  <c r="AE38" i="5" s="1"/>
  <c r="O38" i="1"/>
  <c r="R37" i="1"/>
  <c r="R40" i="1" s="1"/>
  <c r="T40" i="5" s="1"/>
  <c r="AM40" i="5" s="1"/>
  <c r="Q37" i="1"/>
  <c r="Q40" i="1" s="1"/>
  <c r="P40" i="5" s="1"/>
  <c r="AI40" i="5" s="1"/>
  <c r="P37" i="1"/>
  <c r="L37" i="5" s="1"/>
  <c r="AE37" i="5" s="1"/>
  <c r="O37" i="1"/>
  <c r="O40" i="1" s="1"/>
  <c r="R30" i="1"/>
  <c r="T30" i="5" s="1"/>
  <c r="Q30" i="1"/>
  <c r="P30" i="5" s="1"/>
  <c r="P30" i="1"/>
  <c r="L30" i="5" s="1"/>
  <c r="O30" i="1"/>
  <c r="R29" i="1"/>
  <c r="T29" i="5" s="1"/>
  <c r="Q29" i="1"/>
  <c r="P29" i="5" s="1"/>
  <c r="P29" i="1"/>
  <c r="L29" i="5" s="1"/>
  <c r="O29" i="1"/>
  <c r="R28" i="1"/>
  <c r="R31" i="1" s="1"/>
  <c r="T31" i="5" s="1"/>
  <c r="Q28" i="1"/>
  <c r="P28" i="5" s="1"/>
  <c r="P28" i="1"/>
  <c r="P31" i="1" s="1"/>
  <c r="L31" i="5" s="1"/>
  <c r="O28" i="1"/>
  <c r="O31" i="1" s="1"/>
  <c r="R25" i="1"/>
  <c r="T25" i="5" s="1"/>
  <c r="Q25" i="1"/>
  <c r="P25" i="5" s="1"/>
  <c r="P25" i="1"/>
  <c r="L25" i="5" s="1"/>
  <c r="O25" i="1"/>
  <c r="R24" i="1"/>
  <c r="T24" i="5" s="1"/>
  <c r="Q24" i="1"/>
  <c r="P24" i="5" s="1"/>
  <c r="P24" i="1"/>
  <c r="L24" i="5" s="1"/>
  <c r="O24" i="1"/>
  <c r="R23" i="1"/>
  <c r="T23" i="5" s="1"/>
  <c r="Q23" i="1"/>
  <c r="P23" i="5" s="1"/>
  <c r="P23" i="1"/>
  <c r="L23" i="5" s="1"/>
  <c r="O23" i="1"/>
  <c r="R22" i="1"/>
  <c r="T22" i="5" s="1"/>
  <c r="Q22" i="1"/>
  <c r="P22" i="5" s="1"/>
  <c r="P22" i="1"/>
  <c r="L22" i="5" s="1"/>
  <c r="O22" i="1"/>
  <c r="R21" i="1"/>
  <c r="T21" i="5" s="1"/>
  <c r="Q21" i="1"/>
  <c r="P21" i="5" s="1"/>
  <c r="P21" i="1"/>
  <c r="L21" i="5" s="1"/>
  <c r="O21" i="1"/>
  <c r="R20" i="1"/>
  <c r="T20" i="5" s="1"/>
  <c r="Q20" i="1"/>
  <c r="P20" i="5" s="1"/>
  <c r="P20" i="1"/>
  <c r="L20" i="5" s="1"/>
  <c r="O20" i="1"/>
  <c r="R19" i="1"/>
  <c r="T19" i="5" s="1"/>
  <c r="Q19" i="1"/>
  <c r="P19" i="5" s="1"/>
  <c r="P19" i="1"/>
  <c r="L19" i="5" s="1"/>
  <c r="O19" i="1"/>
  <c r="R18" i="1"/>
  <c r="T18" i="5" s="1"/>
  <c r="Q18" i="1"/>
  <c r="P18" i="5" s="1"/>
  <c r="P18" i="1"/>
  <c r="L18" i="5" s="1"/>
  <c r="O18" i="1"/>
  <c r="R16" i="1"/>
  <c r="T16" i="5" s="1"/>
  <c r="Q16" i="1"/>
  <c r="P16" i="5" s="1"/>
  <c r="P16" i="1"/>
  <c r="L16" i="5" s="1"/>
  <c r="O16" i="1"/>
  <c r="R15" i="1"/>
  <c r="T15" i="5" s="1"/>
  <c r="Q15" i="1"/>
  <c r="P15" i="5" s="1"/>
  <c r="P15" i="1"/>
  <c r="L15" i="5" s="1"/>
  <c r="O15" i="1"/>
  <c r="R14" i="1"/>
  <c r="Q14" i="1"/>
  <c r="Q26" i="1" s="1"/>
  <c r="P26" i="5" s="1"/>
  <c r="P14" i="1"/>
  <c r="O14" i="1"/>
  <c r="O26" i="1" s="1"/>
  <c r="R10" i="1"/>
  <c r="T10" i="5" s="1"/>
  <c r="Q10" i="1"/>
  <c r="P10" i="5" s="1"/>
  <c r="P10" i="1"/>
  <c r="L10" i="5" s="1"/>
  <c r="O10" i="1"/>
  <c r="R9" i="1"/>
  <c r="T9" i="5" s="1"/>
  <c r="Q9" i="1"/>
  <c r="P9" i="5" s="1"/>
  <c r="P9" i="1"/>
  <c r="L9" i="5" s="1"/>
  <c r="O9" i="1"/>
  <c r="R8" i="1"/>
  <c r="T8" i="5" s="1"/>
  <c r="Q8" i="1"/>
  <c r="P8" i="5" s="1"/>
  <c r="P8" i="1"/>
  <c r="L8" i="5" s="1"/>
  <c r="O8" i="1"/>
  <c r="R7" i="1"/>
  <c r="R11" i="1" s="1"/>
  <c r="T11" i="5" s="1"/>
  <c r="Q7" i="1"/>
  <c r="P7" i="1"/>
  <c r="P11" i="1" s="1"/>
  <c r="L11" i="5" s="1"/>
  <c r="O7" i="1"/>
  <c r="R4" i="1"/>
  <c r="Q4" i="1"/>
  <c r="P4" i="1"/>
  <c r="O4" i="1"/>
  <c r="R3" i="1"/>
  <c r="T3" i="5" s="1"/>
  <c r="Q3" i="1"/>
  <c r="P3" i="5" s="1"/>
  <c r="P3" i="1"/>
  <c r="L3" i="5" s="1"/>
  <c r="O3" i="1"/>
  <c r="E180" i="2"/>
  <c r="D180" i="2"/>
  <c r="C180" i="2"/>
  <c r="E169" i="2"/>
  <c r="D169" i="2"/>
  <c r="C169" i="2"/>
  <c r="E159" i="2"/>
  <c r="D159" i="2"/>
  <c r="C159" i="2"/>
  <c r="E153" i="2"/>
  <c r="D153" i="2"/>
  <c r="C153" i="2"/>
  <c r="E93" i="2"/>
  <c r="D93" i="2"/>
  <c r="C93" i="2"/>
  <c r="E83" i="2"/>
  <c r="D83" i="2"/>
  <c r="C83" i="2"/>
  <c r="E53" i="2"/>
  <c r="D53" i="2"/>
  <c r="C53" i="2"/>
  <c r="E50" i="2"/>
  <c r="D50" i="2"/>
  <c r="C50" i="2"/>
  <c r="E40" i="2"/>
  <c r="D40" i="2"/>
  <c r="C40" i="2"/>
  <c r="E31" i="2"/>
  <c r="D31" i="2"/>
  <c r="C31" i="2"/>
  <c r="D26" i="2"/>
  <c r="C26" i="2"/>
  <c r="E11" i="2"/>
  <c r="D11" i="2"/>
  <c r="C11" i="2"/>
  <c r="E5" i="2"/>
  <c r="D5" i="2"/>
  <c r="C5" i="2"/>
  <c r="C180" i="1"/>
  <c r="C169" i="1"/>
  <c r="C159" i="1"/>
  <c r="C153" i="1"/>
  <c r="C93" i="1"/>
  <c r="C83" i="1"/>
  <c r="C53" i="1"/>
  <c r="C50" i="1"/>
  <c r="C40" i="1"/>
  <c r="C31" i="1"/>
  <c r="C26" i="1"/>
  <c r="C11" i="1"/>
  <c r="C12" i="1" s="1"/>
  <c r="C5" i="1"/>
  <c r="P180" i="1" l="1"/>
  <c r="L180" i="5" s="1"/>
  <c r="C181" i="1"/>
  <c r="C183" i="1" s="1"/>
  <c r="C185" i="1" s="1"/>
  <c r="C33" i="1"/>
  <c r="P26" i="1"/>
  <c r="L26" i="5" s="1"/>
  <c r="R26" i="1"/>
  <c r="T26" i="5" s="1"/>
  <c r="Q11" i="1"/>
  <c r="P11" i="5" s="1"/>
  <c r="P5" i="1"/>
  <c r="L5" i="5" s="1"/>
  <c r="Q5" i="1"/>
  <c r="P5" i="5" s="1"/>
  <c r="R5" i="1"/>
  <c r="T5" i="5" s="1"/>
  <c r="R93" i="1"/>
  <c r="T93" i="5" s="1"/>
  <c r="AM93" i="5" s="1"/>
  <c r="T85" i="5"/>
  <c r="AM85" i="5" s="1"/>
  <c r="R153" i="1"/>
  <c r="T153" i="5" s="1"/>
  <c r="AM153" i="5" s="1"/>
  <c r="T95" i="5"/>
  <c r="AM95" i="5" s="1"/>
  <c r="R169" i="1"/>
  <c r="T169" i="5" s="1"/>
  <c r="AM169" i="5" s="1"/>
  <c r="P14" i="5"/>
  <c r="P42" i="5"/>
  <c r="AI42" i="5" s="1"/>
  <c r="P52" i="5"/>
  <c r="AI52" i="5" s="1"/>
  <c r="O5" i="1"/>
  <c r="L4" i="5"/>
  <c r="L7" i="5"/>
  <c r="T14" i="5"/>
  <c r="T28" i="5"/>
  <c r="T42" i="5"/>
  <c r="AM42" i="5" s="1"/>
  <c r="T52" i="5"/>
  <c r="AM52" i="5" s="1"/>
  <c r="P85" i="5"/>
  <c r="AI85" i="5" s="1"/>
  <c r="P93" i="1"/>
  <c r="L93" i="5" s="1"/>
  <c r="AE93" i="5" s="1"/>
  <c r="L85" i="5"/>
  <c r="AE85" i="5" s="1"/>
  <c r="P153" i="1"/>
  <c r="L153" i="5" s="1"/>
  <c r="AE153" i="5" s="1"/>
  <c r="L95" i="5"/>
  <c r="AE95" i="5" s="1"/>
  <c r="R159" i="1"/>
  <c r="T159" i="5" s="1"/>
  <c r="AM159" i="5" s="1"/>
  <c r="R180" i="1"/>
  <c r="T180" i="5" s="1"/>
  <c r="P4" i="5"/>
  <c r="P7" i="5"/>
  <c r="P37" i="5"/>
  <c r="AI37" i="5" s="1"/>
  <c r="Q159" i="1"/>
  <c r="P159" i="5" s="1"/>
  <c r="AI159" i="5" s="1"/>
  <c r="P155" i="5"/>
  <c r="AI155" i="5" s="1"/>
  <c r="Q169" i="1"/>
  <c r="P169" i="5" s="1"/>
  <c r="AI169" i="5" s="1"/>
  <c r="P162" i="5"/>
  <c r="AI162" i="5" s="1"/>
  <c r="Q180" i="1"/>
  <c r="P180" i="5" s="1"/>
  <c r="P171" i="5"/>
  <c r="AI171" i="5" s="1"/>
  <c r="P169" i="1"/>
  <c r="L169" i="5" s="1"/>
  <c r="AE169" i="5" s="1"/>
  <c r="T4" i="5"/>
  <c r="T7" i="5"/>
  <c r="L14" i="5"/>
  <c r="L28" i="5"/>
  <c r="T37" i="5"/>
  <c r="AM37" i="5" s="1"/>
  <c r="L52" i="5"/>
  <c r="AE52" i="5" s="1"/>
  <c r="T55" i="5"/>
  <c r="AM55" i="5" s="1"/>
  <c r="Q181" i="1"/>
  <c r="P181" i="5" s="1"/>
  <c r="O181" i="1"/>
  <c r="P83" i="1"/>
  <c r="L83" i="5" s="1"/>
  <c r="AE83" i="5" s="1"/>
  <c r="Q153" i="1"/>
  <c r="P153" i="5" s="1"/>
  <c r="AI153" i="5" s="1"/>
  <c r="O153" i="1"/>
  <c r="P40" i="1"/>
  <c r="L40" i="5" s="1"/>
  <c r="AE40" i="5" s="1"/>
  <c r="P50" i="1"/>
  <c r="L50" i="5" s="1"/>
  <c r="AE50" i="5" s="1"/>
  <c r="O11" i="1"/>
  <c r="Q83" i="1"/>
  <c r="P83" i="5" s="1"/>
  <c r="AI83" i="5" s="1"/>
  <c r="Q31" i="1"/>
  <c r="P31" i="5" s="1"/>
  <c r="R12" i="1"/>
  <c r="Q12" i="1"/>
  <c r="P12" i="5" s="1"/>
  <c r="P12" i="1"/>
  <c r="C181" i="2"/>
  <c r="C183" i="2" s="1"/>
  <c r="D181" i="2"/>
  <c r="D183" i="2" s="1"/>
  <c r="D12" i="2"/>
  <c r="D33" i="2" s="1"/>
  <c r="C12" i="2"/>
  <c r="C33" i="2" s="1"/>
  <c r="E12" i="2"/>
  <c r="E33" i="2" s="1"/>
  <c r="E181" i="2"/>
  <c r="E183" i="2" s="1"/>
  <c r="P181" i="1" l="1"/>
  <c r="L181" i="5" s="1"/>
  <c r="O12" i="1"/>
  <c r="O33" i="1" s="1"/>
  <c r="O183" i="1"/>
  <c r="R33" i="1"/>
  <c r="T33" i="5" s="1"/>
  <c r="T12" i="5"/>
  <c r="P33" i="1"/>
  <c r="L33" i="5" s="1"/>
  <c r="L12" i="5"/>
  <c r="R181" i="1"/>
  <c r="Q183" i="1"/>
  <c r="P183" i="5" s="1"/>
  <c r="P183" i="1"/>
  <c r="Q33" i="1"/>
  <c r="P33" i="5" s="1"/>
  <c r="C185" i="2"/>
  <c r="D185" i="2"/>
  <c r="E185" i="2"/>
  <c r="O185" i="1" l="1"/>
  <c r="P185" i="1"/>
  <c r="L185" i="5" s="1"/>
  <c r="L183" i="5"/>
  <c r="T181" i="5"/>
  <c r="R183" i="1"/>
  <c r="Q185" i="1"/>
  <c r="P185" i="5" s="1"/>
  <c r="T183" i="5" l="1"/>
  <c r="R185" i="1"/>
  <c r="T185" i="5" s="1"/>
</calcChain>
</file>

<file path=xl/sharedStrings.xml><?xml version="1.0" encoding="utf-8"?>
<sst xmlns="http://schemas.openxmlformats.org/spreadsheetml/2006/main" count="1389" uniqueCount="346">
  <si>
    <t>APARTMENT INCOME</t>
  </si>
  <si>
    <t>42205-000</t>
  </si>
  <si>
    <t>Gross rent potential</t>
  </si>
  <si>
    <t>42225-000</t>
  </si>
  <si>
    <t>Loss to Lease</t>
  </si>
  <si>
    <t>LESS:</t>
  </si>
  <si>
    <t>42710-000</t>
  </si>
  <si>
    <t>Vacancy loss-rent</t>
  </si>
  <si>
    <t>42730-000</t>
  </si>
  <si>
    <t>Rent concessions/Discounts</t>
  </si>
  <si>
    <t>42720-000</t>
  </si>
  <si>
    <t>Vacancy loss-other</t>
  </si>
  <si>
    <t>42740-000</t>
  </si>
  <si>
    <t>Prior period adjustments</t>
  </si>
  <si>
    <t>TOTAL ADJUSTMENTS</t>
  </si>
  <si>
    <t>NET RENTAL INCOME</t>
  </si>
  <si>
    <t>OTHER INCOME</t>
  </si>
  <si>
    <t>42330-000</t>
  </si>
  <si>
    <t>Pet fees income</t>
  </si>
  <si>
    <t>42350-000</t>
  </si>
  <si>
    <t>Short-term unfurn fee income</t>
  </si>
  <si>
    <t>42410-000</t>
  </si>
  <si>
    <t>Washer/dryer-commercial income</t>
  </si>
  <si>
    <t>42810-000</t>
  </si>
  <si>
    <t>Application fees</t>
  </si>
  <si>
    <t>42920-000</t>
  </si>
  <si>
    <t>Miscellaneous income</t>
  </si>
  <si>
    <t>42820-000</t>
  </si>
  <si>
    <t>Pre-termination fees/rent</t>
  </si>
  <si>
    <t>42830-000</t>
  </si>
  <si>
    <t>Late fees</t>
  </si>
  <si>
    <t>42840-000</t>
  </si>
  <si>
    <t>Returned check fees</t>
  </si>
  <si>
    <t>42860-000</t>
  </si>
  <si>
    <t>Tenant damages</t>
  </si>
  <si>
    <t>42865-000</t>
  </si>
  <si>
    <t>Court costs fees</t>
  </si>
  <si>
    <t>43600-000</t>
  </si>
  <si>
    <t>Bad-Debt Recovery</t>
  </si>
  <si>
    <t>TOTAL OTHER INCOME</t>
  </si>
  <si>
    <t>FURNISHED APT INCOME</t>
  </si>
  <si>
    <t>42251-000</t>
  </si>
  <si>
    <t>Furniture income</t>
  </si>
  <si>
    <t>42257-000</t>
  </si>
  <si>
    <t>Short term rental-furnished</t>
  </si>
  <si>
    <t>42258-000</t>
  </si>
  <si>
    <t>Utilities income</t>
  </si>
  <si>
    <t>TOTAL FURNISHED APT INC</t>
  </si>
  <si>
    <t>TOTAL INCOME</t>
  </si>
  <si>
    <t>OPERATING EXPENSES</t>
  </si>
  <si>
    <t>FURNISHED APARTMENT EXPENSE</t>
  </si>
  <si>
    <t>54810-000</t>
  </si>
  <si>
    <t>Utilities, furnished apts only</t>
  </si>
  <si>
    <t>54820-000</t>
  </si>
  <si>
    <t>Cable TV, furnished apts only</t>
  </si>
  <si>
    <t>54850-000</t>
  </si>
  <si>
    <t>Other furnished apts expenses</t>
  </si>
  <si>
    <t>TOTAL FURNISHED APT EXP</t>
  </si>
  <si>
    <t>MARKETING EXPENSE</t>
  </si>
  <si>
    <t>55020-000</t>
  </si>
  <si>
    <t>Advertising-brochure</t>
  </si>
  <si>
    <t>55050-000</t>
  </si>
  <si>
    <t>Advertising-print</t>
  </si>
  <si>
    <t>55060-000</t>
  </si>
  <si>
    <t>Advertising-signage</t>
  </si>
  <si>
    <t>55070-000</t>
  </si>
  <si>
    <t>Advertising-internet</t>
  </si>
  <si>
    <t>55120-000</t>
  </si>
  <si>
    <t>Referral fees-professional</t>
  </si>
  <si>
    <t>55130-000</t>
  </si>
  <si>
    <t>Referral fees-other</t>
  </si>
  <si>
    <t>55140-000</t>
  </si>
  <si>
    <t>Rental expenses, misc</t>
  </si>
  <si>
    <t>59020-000</t>
  </si>
  <si>
    <t>Applicant credit checking fees</t>
  </si>
  <si>
    <t>TOTAL MARKETING EXPENSE</t>
  </si>
  <si>
    <t>MANAGMENT FEES</t>
  </si>
  <si>
    <t>53410-000</t>
  </si>
  <si>
    <t>Management fees</t>
  </si>
  <si>
    <t>TOTAL MANAGEMENT FEES</t>
  </si>
  <si>
    <t>ADMINISTRATIVE EXPENSES</t>
  </si>
  <si>
    <t>52129-000</t>
  </si>
  <si>
    <t>Car Expense/Mileage</t>
  </si>
  <si>
    <t>52140-000</t>
  </si>
  <si>
    <t>Auto repairs &amp; expenses</t>
  </si>
  <si>
    <t>52155-000</t>
  </si>
  <si>
    <t>Employee morale/functions</t>
  </si>
  <si>
    <t>52210-000</t>
  </si>
  <si>
    <t>Seminars/Conferences/Training</t>
  </si>
  <si>
    <t>52355-000</t>
  </si>
  <si>
    <t>Telephone &amp; long distance serv</t>
  </si>
  <si>
    <t>52410-000</t>
  </si>
  <si>
    <t>Office supplies</t>
  </si>
  <si>
    <t>52420-000</t>
  </si>
  <si>
    <t>Computer supplies</t>
  </si>
  <si>
    <t>52430-000</t>
  </si>
  <si>
    <t>Copier supplies</t>
  </si>
  <si>
    <t>52450-000</t>
  </si>
  <si>
    <t>Equip-non-capital (&lt;$2,000)</t>
  </si>
  <si>
    <t>52510-000</t>
  </si>
  <si>
    <t>Dues/subscriptions &amp; pubs</t>
  </si>
  <si>
    <t>52610-000</t>
  </si>
  <si>
    <t>Printing &amp; duplication</t>
  </si>
  <si>
    <t>52710-000</t>
  </si>
  <si>
    <t>Postage &amp; delivery</t>
  </si>
  <si>
    <t>52820-000</t>
  </si>
  <si>
    <t>Internet connectivity expenses</t>
  </si>
  <si>
    <t>53010-000</t>
  </si>
  <si>
    <t>Prof fees-Legal</t>
  </si>
  <si>
    <t>53017-000</t>
  </si>
  <si>
    <t>Prof fees-Audit</t>
  </si>
  <si>
    <t>53020-000</t>
  </si>
  <si>
    <t>Prof fees-Taxes</t>
  </si>
  <si>
    <t>53025-000</t>
  </si>
  <si>
    <t>Prof fees-Court fees &amp; collect</t>
  </si>
  <si>
    <t>53090-000</t>
  </si>
  <si>
    <t>Prof fees-Other</t>
  </si>
  <si>
    <t>53110-000</t>
  </si>
  <si>
    <t>Computer software maintenance</t>
  </si>
  <si>
    <t>55160-000</t>
  </si>
  <si>
    <t>Community activities</t>
  </si>
  <si>
    <t>59015-000</t>
  </si>
  <si>
    <t>P/R processing fees</t>
  </si>
  <si>
    <t>59025-000</t>
  </si>
  <si>
    <t>Credit card fees</t>
  </si>
  <si>
    <t>53610-000</t>
  </si>
  <si>
    <t>Bad debt expense-rent</t>
  </si>
  <si>
    <t>53620-000</t>
  </si>
  <si>
    <t>Bad debt expense-other</t>
  </si>
  <si>
    <t>TOTAL ADMINISTRATIVE EXPENSES</t>
  </si>
  <si>
    <t>UTILITIES</t>
  </si>
  <si>
    <t>53720-000</t>
  </si>
  <si>
    <t>Electricity, common areas</t>
  </si>
  <si>
    <t>53725-000</t>
  </si>
  <si>
    <t>Electricity, apartments</t>
  </si>
  <si>
    <t>53730-000</t>
  </si>
  <si>
    <t>Electricity, com area &amp; apts</t>
  </si>
  <si>
    <t>53740-000</t>
  </si>
  <si>
    <t>Gas, common areas</t>
  </si>
  <si>
    <t>53745-000</t>
  </si>
  <si>
    <t>Gas, apartments</t>
  </si>
  <si>
    <t>53750-000</t>
  </si>
  <si>
    <t>Gas, common area &amp; apts</t>
  </si>
  <si>
    <t>53755-000</t>
  </si>
  <si>
    <t>Water/Sewer</t>
  </si>
  <si>
    <t>53770-000</t>
  </si>
  <si>
    <t>Utility credits</t>
  </si>
  <si>
    <t>TOTAL UTILITIES EXPENSE</t>
  </si>
  <si>
    <t>REPAIRS &amp; MAINTENANCE</t>
  </si>
  <si>
    <t>54115-000</t>
  </si>
  <si>
    <t>Carpet-repairs and supplies</t>
  </si>
  <si>
    <t>54117-000</t>
  </si>
  <si>
    <t>Carpentry repairs  &amp; supplies</t>
  </si>
  <si>
    <t>54120-000</t>
  </si>
  <si>
    <t>Ceramic floor repairs</t>
  </si>
  <si>
    <t>54125-000</t>
  </si>
  <si>
    <t>Floor tile repairs</t>
  </si>
  <si>
    <t>54130-000</t>
  </si>
  <si>
    <t>Fire prevention equipment</t>
  </si>
  <si>
    <t>54133-000</t>
  </si>
  <si>
    <t>Grounds-signs</t>
  </si>
  <si>
    <t>54140-000</t>
  </si>
  <si>
    <t>Golf carts</t>
  </si>
  <si>
    <t>54145-000</t>
  </si>
  <si>
    <t>Energy conservation costs</t>
  </si>
  <si>
    <t>54158-000</t>
  </si>
  <si>
    <t>Security alarm svcs(non-contra</t>
  </si>
  <si>
    <t>54160-000</t>
  </si>
  <si>
    <t>Bldg repair-glass/screen</t>
  </si>
  <si>
    <t>54210-000</t>
  </si>
  <si>
    <t>Painting</t>
  </si>
  <si>
    <t>54215-000</t>
  </si>
  <si>
    <t>Electrical</t>
  </si>
  <si>
    <t>54220-000</t>
  </si>
  <si>
    <t>Plumbing</t>
  </si>
  <si>
    <t>54230-000</t>
  </si>
  <si>
    <t>Walls</t>
  </si>
  <si>
    <t>54235-000</t>
  </si>
  <si>
    <t>Heating and air</t>
  </si>
  <si>
    <t>54260-000</t>
  </si>
  <si>
    <t>Equipment repairs &amp; maintenance</t>
  </si>
  <si>
    <t>54275-000</t>
  </si>
  <si>
    <t>Swimming pool</t>
  </si>
  <si>
    <t>54290-000</t>
  </si>
  <si>
    <t>Other/general repairs &amp; maintenance</t>
  </si>
  <si>
    <t>54310-000</t>
  </si>
  <si>
    <t>Appliance repairs-Refrigerator</t>
  </si>
  <si>
    <t>54320-000</t>
  </si>
  <si>
    <t>Appliance repairs-Dishwasher</t>
  </si>
  <si>
    <t>54330-000</t>
  </si>
  <si>
    <t>Appliance repairs-Ranges</t>
  </si>
  <si>
    <t>54415-000</t>
  </si>
  <si>
    <t>Exterminating contract svcs</t>
  </si>
  <si>
    <t>54420-000</t>
  </si>
  <si>
    <t>Grounds contract services</t>
  </si>
  <si>
    <t>54435-000</t>
  </si>
  <si>
    <t>Janitorial-common areas-cntrct</t>
  </si>
  <si>
    <t>54437-000</t>
  </si>
  <si>
    <t>Janitorial-apts-contract svcs</t>
  </si>
  <si>
    <t>54440-000</t>
  </si>
  <si>
    <t>Garbage/trash removal-contract</t>
  </si>
  <si>
    <t>54445-000</t>
  </si>
  <si>
    <t>Security alarm svcs- contract</t>
  </si>
  <si>
    <t>54480-000</t>
  </si>
  <si>
    <t>Carpet cleaning-contract svcs</t>
  </si>
  <si>
    <t>54510-000</t>
  </si>
  <si>
    <t>Small tools</t>
  </si>
  <si>
    <t>54515-000</t>
  </si>
  <si>
    <t>Lights &amp; tubes supplies</t>
  </si>
  <si>
    <t>54520-000</t>
  </si>
  <si>
    <t>Janitorial supplies</t>
  </si>
  <si>
    <t>54525-000</t>
  </si>
  <si>
    <t>Janitorial uniforms</t>
  </si>
  <si>
    <t>54530-000</t>
  </si>
  <si>
    <t>Exterminating supplies</t>
  </si>
  <si>
    <t>54535-000</t>
  </si>
  <si>
    <t>Grounds supplies, other</t>
  </si>
  <si>
    <t>54550-000</t>
  </si>
  <si>
    <t>Painting supplies</t>
  </si>
  <si>
    <t>54560-000</t>
  </si>
  <si>
    <t>Gas &amp; supplies</t>
  </si>
  <si>
    <t>54575-000</t>
  </si>
  <si>
    <t>Snow removal supplies</t>
  </si>
  <si>
    <t>54635-000</t>
  </si>
  <si>
    <t>Window treatments</t>
  </si>
  <si>
    <t>54640-000</t>
  </si>
  <si>
    <t>Kitchen cabinets/counters</t>
  </si>
  <si>
    <t>54685-002</t>
  </si>
  <si>
    <t>Non Cap - Cabinets/Countertops</t>
  </si>
  <si>
    <t>54685-003</t>
  </si>
  <si>
    <t>Non Cap - Refrigerators</t>
  </si>
  <si>
    <t>54685-004</t>
  </si>
  <si>
    <t>Non Cap - Dishwashers</t>
  </si>
  <si>
    <t>54685-006</t>
  </si>
  <si>
    <t>Non Cap - Hot Water Heaters</t>
  </si>
  <si>
    <t>54685-007</t>
  </si>
  <si>
    <t>Non Cap - Ranges</t>
  </si>
  <si>
    <t>54685-008</t>
  </si>
  <si>
    <t>Non Cap - Carpet</t>
  </si>
  <si>
    <t>54685-009</t>
  </si>
  <si>
    <t>Non Cap - Other</t>
  </si>
  <si>
    <t>54685-010</t>
  </si>
  <si>
    <t>Non Cap - HVAC</t>
  </si>
  <si>
    <t>54690-000</t>
  </si>
  <si>
    <t>Other-equip &amp; appl replacement</t>
  </si>
  <si>
    <t>TOTAL REPAIRS &amp; MAINTENANCE</t>
  </si>
  <si>
    <t>TAXES &amp; INSURANCE</t>
  </si>
  <si>
    <t>53310-000</t>
  </si>
  <si>
    <t>Real estate taxes</t>
  </si>
  <si>
    <t>53320-000</t>
  </si>
  <si>
    <t>Personal property taxes</t>
  </si>
  <si>
    <t>53360-000</t>
  </si>
  <si>
    <t>Taxes &amp; licenses-general</t>
  </si>
  <si>
    <t>53525-000</t>
  </si>
  <si>
    <t>Property &amp; liability insurance</t>
  </si>
  <si>
    <t>TOTAL TAXES &amp; INSURANCE</t>
  </si>
  <si>
    <t>PERSONNEL COSTS</t>
  </si>
  <si>
    <t>SALARIES</t>
  </si>
  <si>
    <t>51105-000</t>
  </si>
  <si>
    <t>Salaries &amp; wages-Office/Admin</t>
  </si>
  <si>
    <t>51130-000</t>
  </si>
  <si>
    <t>Salaries &amp; wages-Bldg Labor</t>
  </si>
  <si>
    <t>51130-001</t>
  </si>
  <si>
    <t>Salaries &amp; Wages - Bldg. Overtime</t>
  </si>
  <si>
    <t>51150-000</t>
  </si>
  <si>
    <t>Salaries &amp; wages-Leasing &amp; Mkt</t>
  </si>
  <si>
    <t>51150-001</t>
  </si>
  <si>
    <t>Salaries &amp; Wages - Leasing Overtime</t>
  </si>
  <si>
    <t>51450-000</t>
  </si>
  <si>
    <t>Bonuses</t>
  </si>
  <si>
    <t>51480-000</t>
  </si>
  <si>
    <t>Commissions</t>
  </si>
  <si>
    <t>TOTAL SALARIES</t>
  </si>
  <si>
    <t>BENEFITS</t>
  </si>
  <si>
    <t>51615-000</t>
  </si>
  <si>
    <t>Insurance-health,dental &amp; life</t>
  </si>
  <si>
    <t>51617-000</t>
  </si>
  <si>
    <t>Insurance-FSA Reimbursement</t>
  </si>
  <si>
    <t>51620-000</t>
  </si>
  <si>
    <t>Insurance-worker's comp</t>
  </si>
  <si>
    <t>51630-000</t>
  </si>
  <si>
    <t>401(k) employer contributions</t>
  </si>
  <si>
    <t>51677-000</t>
  </si>
  <si>
    <t>Empl Apt-Admin/Office emp</t>
  </si>
  <si>
    <t>51710-000</t>
  </si>
  <si>
    <t>FICA</t>
  </si>
  <si>
    <t>51720-000</t>
  </si>
  <si>
    <t>FUTA</t>
  </si>
  <si>
    <t>51740-010</t>
  </si>
  <si>
    <t>SUTA</t>
  </si>
  <si>
    <t>TOTAL BENEFITS</t>
  </si>
  <si>
    <t>TOTAL PERSONNEL COSTS</t>
  </si>
  <si>
    <t>TOTAL OPERATING EXPENSES</t>
  </si>
  <si>
    <t>NET OPERATING INCOME(LOSS)</t>
  </si>
  <si>
    <t>YTD</t>
  </si>
  <si>
    <t>RENT POTENTIAL</t>
  </si>
  <si>
    <t>T-12</t>
  </si>
  <si>
    <t>T-9</t>
  </si>
  <si>
    <t>T-3</t>
  </si>
  <si>
    <t>52126-000</t>
  </si>
  <si>
    <t>54180-000</t>
  </si>
  <si>
    <t>Lodging and transportation</t>
  </si>
  <si>
    <t>Computer repairs</t>
  </si>
  <si>
    <t>54225-000</t>
  </si>
  <si>
    <t>54430-000</t>
  </si>
  <si>
    <t>54455-000</t>
  </si>
  <si>
    <t>Roof</t>
  </si>
  <si>
    <t>Snow removal contract svcs</t>
  </si>
  <si>
    <t>Pond upkeep-contract svcs</t>
  </si>
  <si>
    <t>54590-000</t>
  </si>
  <si>
    <t>54645-000</t>
  </si>
  <si>
    <t>54685-005</t>
  </si>
  <si>
    <t>General supplies</t>
  </si>
  <si>
    <t>Glass &amp; Mirrors replacements</t>
  </si>
  <si>
    <t>Non Cap - Washer/Dryers</t>
  </si>
  <si>
    <t>51618-000</t>
  </si>
  <si>
    <t>Insurance - Aflac</t>
  </si>
  <si>
    <t>42440-000</t>
  </si>
  <si>
    <t>Swimming pool income</t>
  </si>
  <si>
    <t>51911-000</t>
  </si>
  <si>
    <t>Recruiting fees expenses</t>
  </si>
  <si>
    <t>52810-000</t>
  </si>
  <si>
    <t>Internal LAN/WAN expenses</t>
  </si>
  <si>
    <t>54190-000</t>
  </si>
  <si>
    <t>54360-000</t>
  </si>
  <si>
    <t>General/other</t>
  </si>
  <si>
    <t>Appl repairs-Hot water heater</t>
  </si>
  <si>
    <t>54555-000</t>
  </si>
  <si>
    <t>54685-001</t>
  </si>
  <si>
    <t>Swimming pool supplies</t>
  </si>
  <si>
    <t>Non Cap - Floor Tile</t>
  </si>
  <si>
    <t>TOTAL NON-PAYROLL LABOR</t>
  </si>
  <si>
    <t>NON-PAYROLL LABOR</t>
  </si>
  <si>
    <t>Last Year</t>
  </si>
  <si>
    <t>This Year</t>
  </si>
  <si>
    <t>Year to Date</t>
  </si>
  <si>
    <t>For the Period ending August 31, 2014</t>
  </si>
  <si>
    <t>Accrual</t>
  </si>
  <si>
    <t>Date:</t>
  </si>
  <si>
    <t>12 Month Trend Report</t>
  </si>
  <si>
    <t>ENTITY: 224</t>
  </si>
  <si>
    <t>Page:</t>
  </si>
  <si>
    <t>HAGERSTOWN APARTMENTS LIMITED PARTNERSHIP</t>
  </si>
  <si>
    <t>Report: RIC_12TREND</t>
  </si>
  <si>
    <t>CURRENT RENT POTENTIAL</t>
  </si>
  <si>
    <t>Repairs &amp;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</si>
</sst>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mmm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Alignment="1"/>
    <xf numFmtId="0" fontId="1" fillId="0" borderId="0" xfId="0" applyNumberFormat="1" applyFont="1" applyAlignment="1"/>
    <xf numFmtId="49" fontId="0" fillId="0" borderId="0" xfId="0" applyNumberFormat="1" applyFont="1" applyAlignment="1"/>
    <xf numFmtId="0" fontId="0" fillId="0" borderId="0" xfId="0" applyNumberFormat="1" applyFont="1" applyAlignment="1"/>
    <xf numFmtId="164" fontId="1" fillId="0" borderId="0" xfId="0" applyNumberFormat="1" applyFont="1" applyAlignment="1"/>
    <xf numFmtId="41" fontId="0" fillId="0" borderId="0" xfId="0" applyNumberFormat="1" applyFont="1" applyAlignment="1"/>
    <xf numFmtId="41" fontId="1" fillId="0" borderId="0" xfId="0" applyNumberFormat="1" applyFont="1" applyAlignment="1"/>
    <xf numFmtId="0" fontId="0" fillId="0" borderId="1" xfId="0" applyNumberFormat="1" applyFont="1" applyBorder="1" applyAlignment="1"/>
    <xf numFmtId="41" fontId="0" fillId="0" borderId="1" xfId="0" applyNumberFormat="1" applyFont="1" applyBorder="1" applyAlignment="1"/>
    <xf numFmtId="0" fontId="0" fillId="0" borderId="0" xfId="0" applyFont="1"/>
    <xf numFmtId="49" fontId="1" fillId="0" borderId="0" xfId="0" applyNumberFormat="1" applyFont="1"/>
    <xf numFmtId="0" fontId="1" fillId="0" borderId="0" xfId="0" applyFont="1"/>
    <xf numFmtId="0" fontId="1" fillId="0" borderId="0" xfId="0" applyNumberFormat="1" applyFont="1"/>
    <xf numFmtId="16" fontId="1" fillId="0" borderId="0" xfId="0" applyNumberFormat="1" applyFont="1"/>
    <xf numFmtId="49" fontId="0" fillId="0" borderId="0" xfId="0" applyNumberFormat="1" applyFont="1"/>
    <xf numFmtId="0" fontId="0" fillId="0" borderId="0" xfId="0" applyNumberFormat="1" applyFont="1"/>
    <xf numFmtId="3" fontId="0" fillId="0" borderId="0" xfId="0" applyNumberFormat="1" applyFont="1"/>
    <xf numFmtId="0" fontId="2" fillId="2" borderId="0" xfId="0" applyFont="1" applyFill="1" applyAlignment="1" applyProtection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30"/>
  <sheetViews>
    <sheetView workbookViewId="0">
      <pane ySplit="1" topLeftCell="A2" activePane="bottomLeft" state="frozen"/>
      <selection pane="bottomLeft" activeCell="A2" sqref="A2"/>
    </sheetView>
  </sheetViews>
  <sheetFormatPr defaultRowHeight="15" customHeight="1" x14ac:dyDescent="0.25"/>
  <cols>
    <col min="1" max="1" width="9.7109375" style="1" customWidth="1"/>
    <col min="2" max="2" width="32" style="1" customWidth="1"/>
    <col min="3" max="3" width="11.7109375" style="1" customWidth="1"/>
    <col min="4" max="5" width="11.7109375" style="1" hidden="1" customWidth="1"/>
    <col min="6" max="6" width="11.7109375" style="1" customWidth="1"/>
    <col min="7" max="8" width="11.7109375" style="1" hidden="1" customWidth="1"/>
    <col min="9" max="9" width="11.7109375" style="1" customWidth="1"/>
    <col min="10" max="11" width="11.7109375" style="1" hidden="1" customWidth="1"/>
    <col min="12" max="12" width="11.7109375" style="1" customWidth="1"/>
    <col min="13" max="15" width="11.7109375" style="1" hidden="1" customWidth="1"/>
    <col min="16" max="16" width="11.7109375" style="1" customWidth="1"/>
    <col min="17" max="19" width="11.7109375" style="1" hidden="1" customWidth="1"/>
    <col min="20" max="20" width="11.7109375" style="1" customWidth="1"/>
    <col min="21" max="21" width="9.140625" style="1"/>
    <col min="22" max="22" width="9.7109375" style="1" bestFit="1" customWidth="1"/>
    <col min="23" max="24" width="0" style="1" hidden="1" customWidth="1"/>
    <col min="25" max="25" width="9.140625" style="1"/>
    <col min="26" max="27" width="0" style="1" hidden="1" customWidth="1"/>
    <col min="28" max="28" width="9.140625" style="1"/>
    <col min="29" max="30" width="0" style="1" hidden="1" customWidth="1"/>
    <col min="31" max="31" width="9.140625" style="1"/>
    <col min="32" max="34" width="0" style="1" hidden="1" customWidth="1"/>
    <col min="35" max="35" width="9.140625" style="1"/>
    <col min="36" max="38" width="0" style="1" hidden="1" customWidth="1"/>
    <col min="39" max="16384" width="9.140625" style="1"/>
  </cols>
  <sheetData>
    <row r="1" spans="1:39" s="2" customFormat="1" ht="15" customHeight="1" x14ac:dyDescent="0.25">
      <c r="C1" s="2">
        <v>2011</v>
      </c>
      <c r="F1" s="2">
        <v>2012</v>
      </c>
      <c r="I1" s="2">
        <v>2013</v>
      </c>
      <c r="L1" s="2" t="s">
        <v>296</v>
      </c>
      <c r="P1" s="2" t="s">
        <v>297</v>
      </c>
      <c r="T1" s="2" t="s">
        <v>298</v>
      </c>
    </row>
    <row r="2" spans="1:39" ht="15" customHeight="1" x14ac:dyDescent="0.25">
      <c r="A2" s="4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39" ht="15" customHeight="1" x14ac:dyDescent="0.25">
      <c r="A3" s="3" t="s">
        <v>1</v>
      </c>
      <c r="B3" s="4" t="s">
        <v>2</v>
      </c>
      <c r="C3" s="6">
        <f>+'2013-2011'!E3</f>
        <v>4020680</v>
      </c>
      <c r="D3" s="6"/>
      <c r="E3" s="6"/>
      <c r="F3" s="6">
        <f>+'2013-2011'!D3</f>
        <v>4038120</v>
      </c>
      <c r="G3" s="6"/>
      <c r="H3" s="6"/>
      <c r="I3" s="6">
        <f>+'2013-2011'!C3</f>
        <v>4035280</v>
      </c>
      <c r="J3" s="6"/>
      <c r="K3" s="6"/>
      <c r="L3" s="6">
        <f>+'2014'!P3</f>
        <v>4056270</v>
      </c>
      <c r="M3" s="6"/>
      <c r="N3" s="6"/>
      <c r="O3" s="6"/>
      <c r="P3" s="6">
        <f>+'2014'!Q3</f>
        <v>3047880</v>
      </c>
      <c r="Q3" s="6"/>
      <c r="R3" s="6"/>
      <c r="S3" s="6"/>
      <c r="T3" s="6">
        <f>+'2014'!R3</f>
        <v>1025750</v>
      </c>
      <c r="U3" s="6"/>
      <c r="V3" s="6"/>
      <c r="W3" s="6"/>
    </row>
    <row r="4" spans="1:39" ht="15" customHeight="1" x14ac:dyDescent="0.25">
      <c r="A4" s="3" t="s">
        <v>3</v>
      </c>
      <c r="B4" s="4" t="s">
        <v>4</v>
      </c>
      <c r="C4" s="6">
        <f>+'2013-2011'!E4</f>
        <v>-153562</v>
      </c>
      <c r="D4" s="6"/>
      <c r="E4" s="6"/>
      <c r="F4" s="6">
        <f>+'2013-2011'!D4</f>
        <v>-124217</v>
      </c>
      <c r="G4" s="6"/>
      <c r="H4" s="6"/>
      <c r="I4" s="6">
        <f>+'2013-2011'!C4</f>
        <v>-122842</v>
      </c>
      <c r="J4" s="6"/>
      <c r="K4" s="6"/>
      <c r="L4" s="6">
        <f>+'2014'!P4</f>
        <v>-122934</v>
      </c>
      <c r="M4" s="6"/>
      <c r="N4" s="6"/>
      <c r="O4" s="6"/>
      <c r="P4" s="6">
        <f>+'2014'!Q4</f>
        <v>-94626</v>
      </c>
      <c r="Q4" s="6"/>
      <c r="R4" s="6"/>
      <c r="S4" s="6"/>
      <c r="T4" s="6">
        <f>+'2014'!R4</f>
        <v>-41591</v>
      </c>
      <c r="U4" s="6"/>
      <c r="V4" s="6"/>
      <c r="W4" s="6"/>
    </row>
    <row r="5" spans="1:39" ht="15" customHeight="1" x14ac:dyDescent="0.25">
      <c r="B5" s="8" t="s">
        <v>295</v>
      </c>
      <c r="C5" s="6">
        <f>+'2013-2011'!E5</f>
        <v>3867118</v>
      </c>
      <c r="D5" s="6"/>
      <c r="E5" s="6"/>
      <c r="F5" s="6">
        <f>+'2013-2011'!D5</f>
        <v>3913903</v>
      </c>
      <c r="G5" s="6"/>
      <c r="H5" s="6"/>
      <c r="I5" s="6">
        <f>+'2013-2011'!C5</f>
        <v>3912438</v>
      </c>
      <c r="J5" s="6"/>
      <c r="K5" s="6"/>
      <c r="L5" s="6">
        <f>+'2014'!P5</f>
        <v>3933336</v>
      </c>
      <c r="M5" s="6"/>
      <c r="N5" s="6"/>
      <c r="O5" s="6"/>
      <c r="P5" s="6">
        <f>+'2014'!Q5</f>
        <v>2953254</v>
      </c>
      <c r="Q5" s="6"/>
      <c r="R5" s="6"/>
      <c r="S5" s="6"/>
      <c r="T5" s="6">
        <f>+'2014'!R5</f>
        <v>984159</v>
      </c>
      <c r="U5" s="6"/>
      <c r="V5" s="6"/>
      <c r="W5" s="6"/>
    </row>
    <row r="6" spans="1:39" ht="15" customHeight="1" x14ac:dyDescent="0.25">
      <c r="A6" s="4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39" ht="15" customHeight="1" x14ac:dyDescent="0.25">
      <c r="A7" s="3" t="s">
        <v>6</v>
      </c>
      <c r="B7" s="4" t="s">
        <v>7</v>
      </c>
      <c r="C7" s="6">
        <f>+'2013-2011'!E7</f>
        <v>-224696</v>
      </c>
      <c r="D7" s="6"/>
      <c r="E7" s="6"/>
      <c r="F7" s="6">
        <f>+'2013-2011'!D7</f>
        <v>-187660</v>
      </c>
      <c r="G7" s="6"/>
      <c r="H7" s="6"/>
      <c r="I7" s="6">
        <f>+'2013-2011'!C7</f>
        <v>-158797</v>
      </c>
      <c r="J7" s="6"/>
      <c r="K7" s="6"/>
      <c r="L7" s="6">
        <f>+'2014'!P7</f>
        <v>-141236</v>
      </c>
      <c r="M7" s="6"/>
      <c r="N7" s="6"/>
      <c r="O7" s="6"/>
      <c r="P7" s="6">
        <f>+'2014'!Q7</f>
        <v>-101388</v>
      </c>
      <c r="Q7" s="6"/>
      <c r="R7" s="6"/>
      <c r="S7" s="6"/>
      <c r="T7" s="6">
        <f>+'2014'!R7</f>
        <v>-40534</v>
      </c>
      <c r="U7" s="6"/>
      <c r="V7" s="6">
        <f>+C7+C9</f>
        <v>-235204</v>
      </c>
      <c r="W7" s="6"/>
      <c r="Y7" s="6">
        <f>+F7+F9</f>
        <v>-198208</v>
      </c>
      <c r="AB7" s="6">
        <f>+I7+I9</f>
        <v>-169345</v>
      </c>
      <c r="AE7" s="6">
        <f>+L7+L9</f>
        <v>-151834</v>
      </c>
      <c r="AI7" s="6">
        <f>+P7+P9</f>
        <v>-109349</v>
      </c>
      <c r="AM7" s="6">
        <f>+T7+T9</f>
        <v>-43211</v>
      </c>
    </row>
    <row r="8" spans="1:39" ht="15" customHeight="1" x14ac:dyDescent="0.25">
      <c r="A8" s="3" t="s">
        <v>8</v>
      </c>
      <c r="B8" s="4" t="s">
        <v>9</v>
      </c>
      <c r="C8" s="6">
        <f>+'2013-2011'!E8</f>
        <v>-144189</v>
      </c>
      <c r="D8" s="6"/>
      <c r="E8" s="6"/>
      <c r="F8" s="6">
        <f>+'2013-2011'!D8</f>
        <v>-171133</v>
      </c>
      <c r="G8" s="6"/>
      <c r="H8" s="6"/>
      <c r="I8" s="6">
        <f>+'2013-2011'!C8</f>
        <v>-174715</v>
      </c>
      <c r="J8" s="6"/>
      <c r="K8" s="6"/>
      <c r="L8" s="6">
        <f>+'2014'!P8</f>
        <v>-104825</v>
      </c>
      <c r="M8" s="6"/>
      <c r="N8" s="6"/>
      <c r="O8" s="6"/>
      <c r="P8" s="6">
        <f>+'2014'!Q8</f>
        <v>-62705</v>
      </c>
      <c r="Q8" s="6"/>
      <c r="R8" s="6"/>
      <c r="S8" s="6"/>
      <c r="T8" s="6">
        <f>+'2014'!R8</f>
        <v>-16989</v>
      </c>
      <c r="U8" s="6"/>
      <c r="V8" s="6"/>
      <c r="W8" s="6"/>
    </row>
    <row r="9" spans="1:39" ht="15" customHeight="1" x14ac:dyDescent="0.25">
      <c r="A9" s="3" t="s">
        <v>10</v>
      </c>
      <c r="B9" s="4" t="s">
        <v>11</v>
      </c>
      <c r="C9" s="6">
        <f>+'2013-2011'!E9</f>
        <v>-10508</v>
      </c>
      <c r="D9" s="6"/>
      <c r="E9" s="6"/>
      <c r="F9" s="6">
        <f>+'2013-2011'!D9</f>
        <v>-10548</v>
      </c>
      <c r="G9" s="6"/>
      <c r="H9" s="6"/>
      <c r="I9" s="6">
        <f>+'2013-2011'!C9</f>
        <v>-10548</v>
      </c>
      <c r="J9" s="6"/>
      <c r="K9" s="6"/>
      <c r="L9" s="6">
        <f>+'2014'!P9</f>
        <v>-10598</v>
      </c>
      <c r="M9" s="6"/>
      <c r="N9" s="6"/>
      <c r="O9" s="6"/>
      <c r="P9" s="6">
        <f>+'2014'!Q9</f>
        <v>-7961</v>
      </c>
      <c r="Q9" s="6"/>
      <c r="R9" s="6"/>
      <c r="S9" s="6"/>
      <c r="T9" s="6">
        <f>+'2014'!R9</f>
        <v>-2677</v>
      </c>
      <c r="U9" s="6"/>
      <c r="V9" s="6"/>
      <c r="W9" s="6"/>
    </row>
    <row r="10" spans="1:39" ht="15" customHeight="1" x14ac:dyDescent="0.25">
      <c r="A10" s="3" t="s">
        <v>12</v>
      </c>
      <c r="B10" s="4" t="s">
        <v>13</v>
      </c>
      <c r="C10" s="6">
        <f>+'2013-2011'!E10</f>
        <v>949</v>
      </c>
      <c r="D10" s="6"/>
      <c r="E10" s="6"/>
      <c r="F10" s="6">
        <f>+'2013-2011'!D10</f>
        <v>2209</v>
      </c>
      <c r="G10" s="6"/>
      <c r="H10" s="6"/>
      <c r="I10" s="6">
        <f>+'2013-2011'!C10</f>
        <v>7184</v>
      </c>
      <c r="J10" s="6"/>
      <c r="K10" s="6"/>
      <c r="L10" s="6">
        <f>+'2014'!P10</f>
        <v>-3067</v>
      </c>
      <c r="M10" s="6"/>
      <c r="N10" s="6"/>
      <c r="O10" s="6"/>
      <c r="P10" s="6">
        <f>+'2014'!Q10</f>
        <v>-4399</v>
      </c>
      <c r="Q10" s="6"/>
      <c r="R10" s="6"/>
      <c r="S10" s="6"/>
      <c r="T10" s="6">
        <f>+'2014'!R10</f>
        <v>-1487</v>
      </c>
      <c r="U10" s="6"/>
      <c r="V10" s="6"/>
      <c r="W10" s="6"/>
    </row>
    <row r="11" spans="1:39" ht="15" customHeight="1" x14ac:dyDescent="0.25">
      <c r="B11" s="8" t="s">
        <v>14</v>
      </c>
      <c r="C11" s="6">
        <f>+'2013-2011'!E11</f>
        <v>-378444</v>
      </c>
      <c r="D11" s="6"/>
      <c r="E11" s="6"/>
      <c r="F11" s="6">
        <f>+'2013-2011'!D11</f>
        <v>-367132</v>
      </c>
      <c r="G11" s="6"/>
      <c r="H11" s="6"/>
      <c r="I11" s="6">
        <f>+'2013-2011'!C11</f>
        <v>-336876</v>
      </c>
      <c r="J11" s="6"/>
      <c r="K11" s="6"/>
      <c r="L11" s="6">
        <f>+'2014'!P11</f>
        <v>-259726</v>
      </c>
      <c r="M11" s="6"/>
      <c r="N11" s="6"/>
      <c r="O11" s="6"/>
      <c r="P11" s="6">
        <f>+'2014'!Q11</f>
        <v>-176453</v>
      </c>
      <c r="Q11" s="6"/>
      <c r="R11" s="6"/>
      <c r="S11" s="6"/>
      <c r="T11" s="6">
        <f>+'2014'!R11</f>
        <v>-61687</v>
      </c>
      <c r="U11" s="6"/>
      <c r="V11" s="6"/>
      <c r="W11" s="6"/>
    </row>
    <row r="12" spans="1:39" ht="15" customHeight="1" x14ac:dyDescent="0.25">
      <c r="B12" s="2" t="s">
        <v>15</v>
      </c>
      <c r="C12" s="6">
        <f>+'2013-2011'!E12</f>
        <v>3488674</v>
      </c>
      <c r="D12" s="6"/>
      <c r="E12" s="6"/>
      <c r="F12" s="6">
        <f>+'2013-2011'!D12</f>
        <v>3546771</v>
      </c>
      <c r="G12" s="6"/>
      <c r="H12" s="6"/>
      <c r="I12" s="6">
        <f>+'2013-2011'!C12</f>
        <v>3575562</v>
      </c>
      <c r="J12" s="6"/>
      <c r="K12" s="6"/>
      <c r="L12" s="6">
        <f>+'2014'!P12</f>
        <v>3673610</v>
      </c>
      <c r="M12" s="6"/>
      <c r="N12" s="6"/>
      <c r="O12" s="6"/>
      <c r="P12" s="6">
        <f>+'2014'!Q12</f>
        <v>2776801</v>
      </c>
      <c r="Q12" s="6"/>
      <c r="R12" s="6"/>
      <c r="S12" s="6"/>
      <c r="T12" s="6">
        <f>+'2014'!R12</f>
        <v>922472</v>
      </c>
      <c r="U12" s="6"/>
      <c r="V12" s="6"/>
      <c r="W12" s="6"/>
    </row>
    <row r="13" spans="1:39" ht="15" customHeight="1" x14ac:dyDescent="0.25">
      <c r="A13" s="4" t="s">
        <v>16</v>
      </c>
      <c r="C13" s="6">
        <f>+'2013-2011'!E13</f>
        <v>0</v>
      </c>
      <c r="D13" s="6"/>
      <c r="E13" s="6"/>
      <c r="F13" s="6">
        <f>+'2013-2011'!D13</f>
        <v>0</v>
      </c>
      <c r="G13" s="6"/>
      <c r="H13" s="6"/>
      <c r="I13" s="6">
        <f>+'2013-2011'!C13</f>
        <v>0</v>
      </c>
      <c r="J13" s="6"/>
      <c r="K13" s="6"/>
      <c r="L13" s="6">
        <f>+'2014'!P13</f>
        <v>0</v>
      </c>
      <c r="M13" s="6"/>
      <c r="N13" s="6"/>
      <c r="O13" s="6"/>
      <c r="P13" s="6">
        <f>+'2014'!Q13</f>
        <v>0</v>
      </c>
      <c r="Q13" s="6"/>
      <c r="R13" s="6"/>
      <c r="S13" s="6"/>
      <c r="T13" s="6">
        <f>+'2014'!R13</f>
        <v>0</v>
      </c>
      <c r="U13" s="6"/>
      <c r="V13" s="6"/>
      <c r="W13" s="6"/>
    </row>
    <row r="14" spans="1:39" ht="15" customHeight="1" x14ac:dyDescent="0.25">
      <c r="A14" s="3" t="s">
        <v>17</v>
      </c>
      <c r="B14" s="4" t="s">
        <v>18</v>
      </c>
      <c r="C14" s="6">
        <f>+'2013-2011'!E14</f>
        <v>24845</v>
      </c>
      <c r="D14" s="6"/>
      <c r="E14" s="6"/>
      <c r="F14" s="6">
        <f>+'2013-2011'!D14</f>
        <v>25830</v>
      </c>
      <c r="G14" s="6"/>
      <c r="H14" s="6"/>
      <c r="I14" s="6">
        <f>+'2013-2011'!C14</f>
        <v>27999</v>
      </c>
      <c r="J14" s="6"/>
      <c r="K14" s="6"/>
      <c r="L14" s="6">
        <f>+'2014'!P14</f>
        <v>28555</v>
      </c>
      <c r="M14" s="6"/>
      <c r="N14" s="6"/>
      <c r="O14" s="6"/>
      <c r="P14" s="6">
        <f>+'2014'!Q14</f>
        <v>20486</v>
      </c>
      <c r="Q14" s="6"/>
      <c r="R14" s="6"/>
      <c r="S14" s="6"/>
      <c r="T14" s="6">
        <f>+'2014'!R14</f>
        <v>5062</v>
      </c>
      <c r="U14" s="6"/>
      <c r="V14" s="6"/>
      <c r="W14" s="6"/>
    </row>
    <row r="15" spans="1:39" ht="15" customHeight="1" x14ac:dyDescent="0.25">
      <c r="A15" s="3" t="s">
        <v>19</v>
      </c>
      <c r="B15" s="4" t="s">
        <v>20</v>
      </c>
      <c r="C15" s="6">
        <f>+'2013-2011'!E15</f>
        <v>30026</v>
      </c>
      <c r="D15" s="6"/>
      <c r="E15" s="6"/>
      <c r="F15" s="6">
        <f>+'2013-2011'!D15</f>
        <v>28407</v>
      </c>
      <c r="G15" s="6"/>
      <c r="H15" s="6"/>
      <c r="I15" s="6">
        <f>+'2013-2011'!C15</f>
        <v>28799</v>
      </c>
      <c r="J15" s="6"/>
      <c r="K15" s="6"/>
      <c r="L15" s="6">
        <f>+'2014'!P15</f>
        <v>23510</v>
      </c>
      <c r="M15" s="6"/>
      <c r="N15" s="6"/>
      <c r="O15" s="6"/>
      <c r="P15" s="6">
        <f>+'2014'!Q15</f>
        <v>17023</v>
      </c>
      <c r="Q15" s="6"/>
      <c r="R15" s="6"/>
      <c r="S15" s="6"/>
      <c r="T15" s="6">
        <f>+'2014'!R15</f>
        <v>5716</v>
      </c>
      <c r="U15" s="6"/>
      <c r="V15" s="6"/>
      <c r="W15" s="6"/>
    </row>
    <row r="16" spans="1:39" ht="15" customHeight="1" x14ac:dyDescent="0.25">
      <c r="A16" s="3" t="s">
        <v>21</v>
      </c>
      <c r="B16" s="4" t="s">
        <v>22</v>
      </c>
      <c r="C16" s="6">
        <f>+'2013-2011'!E16</f>
        <v>90000</v>
      </c>
      <c r="D16" s="6"/>
      <c r="E16" s="6"/>
      <c r="F16" s="6">
        <f>+'2013-2011'!D16</f>
        <v>90000</v>
      </c>
      <c r="G16" s="6"/>
      <c r="H16" s="6"/>
      <c r="I16" s="6">
        <f>+'2013-2011'!C16</f>
        <v>90000</v>
      </c>
      <c r="J16" s="6"/>
      <c r="K16" s="6"/>
      <c r="L16" s="6">
        <f>+'2014'!P16</f>
        <v>90000</v>
      </c>
      <c r="M16" s="6"/>
      <c r="N16" s="6"/>
      <c r="O16" s="6"/>
      <c r="P16" s="6">
        <f>+'2014'!Q16</f>
        <v>67500</v>
      </c>
      <c r="Q16" s="6"/>
      <c r="R16" s="6"/>
      <c r="S16" s="6"/>
      <c r="T16" s="6">
        <f>+'2014'!R16</f>
        <v>22500</v>
      </c>
      <c r="U16" s="6"/>
      <c r="V16" s="6"/>
      <c r="W16" s="6"/>
    </row>
    <row r="17" spans="1:39" ht="15" customHeight="1" x14ac:dyDescent="0.25">
      <c r="A17" s="3" t="s">
        <v>317</v>
      </c>
      <c r="B17" s="4" t="s">
        <v>318</v>
      </c>
      <c r="C17" s="6">
        <f>+'2013-2011'!E17</f>
        <v>386</v>
      </c>
      <c r="D17" s="6"/>
      <c r="E17" s="6"/>
      <c r="F17" s="6">
        <f>+'2013-2011'!D17</f>
        <v>0</v>
      </c>
      <c r="G17" s="6"/>
      <c r="H17" s="6"/>
      <c r="I17" s="6">
        <f>+'2013-2011'!C17</f>
        <v>0</v>
      </c>
      <c r="J17" s="6"/>
      <c r="K17" s="6"/>
      <c r="L17" s="6">
        <f>+'2014'!P17</f>
        <v>0</v>
      </c>
      <c r="M17" s="6"/>
      <c r="N17" s="6"/>
      <c r="O17" s="6"/>
      <c r="P17" s="6">
        <f>+'2014'!Q17</f>
        <v>0</v>
      </c>
      <c r="Q17" s="6"/>
      <c r="R17" s="6"/>
      <c r="S17" s="6"/>
      <c r="T17" s="6">
        <f>+'2014'!R17</f>
        <v>0</v>
      </c>
      <c r="U17" s="6"/>
      <c r="V17" s="6"/>
      <c r="W17" s="6"/>
    </row>
    <row r="18" spans="1:39" ht="15" customHeight="1" x14ac:dyDescent="0.25">
      <c r="A18" s="3" t="s">
        <v>23</v>
      </c>
      <c r="B18" s="4" t="s">
        <v>24</v>
      </c>
      <c r="C18" s="6">
        <f>+'2013-2011'!E18</f>
        <v>9050</v>
      </c>
      <c r="D18" s="6"/>
      <c r="E18" s="6"/>
      <c r="F18" s="6">
        <f>+'2013-2011'!D18</f>
        <v>8494</v>
      </c>
      <c r="G18" s="6"/>
      <c r="H18" s="6"/>
      <c r="I18" s="6">
        <f>+'2013-2011'!C18</f>
        <v>8055</v>
      </c>
      <c r="J18" s="6"/>
      <c r="K18" s="6"/>
      <c r="L18" s="6">
        <f>+'2014'!P18</f>
        <v>8659</v>
      </c>
      <c r="M18" s="6"/>
      <c r="N18" s="6"/>
      <c r="O18" s="6"/>
      <c r="P18" s="6">
        <f>+'2014'!Q18</f>
        <v>6663</v>
      </c>
      <c r="Q18" s="6"/>
      <c r="R18" s="6"/>
      <c r="S18" s="6"/>
      <c r="T18" s="6">
        <f>+'2014'!R18</f>
        <v>2948</v>
      </c>
      <c r="U18" s="6"/>
      <c r="V18" s="6"/>
      <c r="W18" s="6"/>
    </row>
    <row r="19" spans="1:39" ht="15" customHeight="1" x14ac:dyDescent="0.25">
      <c r="A19" s="3" t="s">
        <v>25</v>
      </c>
      <c r="B19" s="4" t="s">
        <v>26</v>
      </c>
      <c r="C19" s="6">
        <f>+'2013-2011'!E19</f>
        <v>5860</v>
      </c>
      <c r="D19" s="6"/>
      <c r="E19" s="6"/>
      <c r="F19" s="6">
        <f>+'2013-2011'!D19</f>
        <v>5123</v>
      </c>
      <c r="G19" s="6"/>
      <c r="H19" s="6"/>
      <c r="I19" s="6">
        <f>+'2013-2011'!C19</f>
        <v>3186</v>
      </c>
      <c r="J19" s="6"/>
      <c r="K19" s="6"/>
      <c r="L19" s="6">
        <f>+'2014'!P19</f>
        <v>3882</v>
      </c>
      <c r="M19" s="6"/>
      <c r="N19" s="6"/>
      <c r="O19" s="6"/>
      <c r="P19" s="6">
        <f>+'2014'!Q19</f>
        <v>3119</v>
      </c>
      <c r="Q19" s="6"/>
      <c r="R19" s="6"/>
      <c r="S19" s="6"/>
      <c r="T19" s="6">
        <f>+'2014'!R19</f>
        <v>1117</v>
      </c>
      <c r="U19" s="6"/>
      <c r="V19" s="6"/>
      <c r="W19" s="6"/>
    </row>
    <row r="20" spans="1:39" ht="15" customHeight="1" x14ac:dyDescent="0.25">
      <c r="A20" s="3" t="s">
        <v>27</v>
      </c>
      <c r="B20" s="4" t="s">
        <v>28</v>
      </c>
      <c r="C20" s="6">
        <f>+'2013-2011'!E20</f>
        <v>21640</v>
      </c>
      <c r="D20" s="6"/>
      <c r="E20" s="6"/>
      <c r="F20" s="6">
        <f>+'2013-2011'!D20</f>
        <v>14672</v>
      </c>
      <c r="G20" s="6"/>
      <c r="H20" s="6"/>
      <c r="I20" s="6">
        <f>+'2013-2011'!C20</f>
        <v>15057</v>
      </c>
      <c r="J20" s="6"/>
      <c r="K20" s="6"/>
      <c r="L20" s="6">
        <f>+'2014'!P20</f>
        <v>14974</v>
      </c>
      <c r="M20" s="6"/>
      <c r="N20" s="6"/>
      <c r="O20" s="6"/>
      <c r="P20" s="6">
        <f>+'2014'!Q20</f>
        <v>10377</v>
      </c>
      <c r="Q20" s="6"/>
      <c r="R20" s="6"/>
      <c r="S20" s="6"/>
      <c r="T20" s="6">
        <f>+'2014'!R20</f>
        <v>3811</v>
      </c>
      <c r="U20" s="6"/>
      <c r="V20" s="6"/>
      <c r="W20" s="6"/>
    </row>
    <row r="21" spans="1:39" ht="15" customHeight="1" x14ac:dyDescent="0.25">
      <c r="A21" s="3" t="s">
        <v>29</v>
      </c>
      <c r="B21" s="4" t="s">
        <v>30</v>
      </c>
      <c r="C21" s="6">
        <f>+'2013-2011'!E21</f>
        <v>34897</v>
      </c>
      <c r="D21" s="6"/>
      <c r="E21" s="6"/>
      <c r="F21" s="6">
        <f>+'2013-2011'!D21</f>
        <v>31096</v>
      </c>
      <c r="G21" s="6"/>
      <c r="H21" s="6"/>
      <c r="I21" s="6">
        <f>+'2013-2011'!C21</f>
        <v>27218</v>
      </c>
      <c r="J21" s="6"/>
      <c r="K21" s="6"/>
      <c r="L21" s="6">
        <f>+'2014'!P21</f>
        <v>28497</v>
      </c>
      <c r="M21" s="6"/>
      <c r="N21" s="6"/>
      <c r="O21" s="6"/>
      <c r="P21" s="6">
        <f>+'2014'!Q21</f>
        <v>21826</v>
      </c>
      <c r="Q21" s="6"/>
      <c r="R21" s="6"/>
      <c r="S21" s="6"/>
      <c r="T21" s="6">
        <f>+'2014'!R21</f>
        <v>7714</v>
      </c>
      <c r="U21" s="6"/>
      <c r="V21" s="6"/>
      <c r="W21" s="6"/>
    </row>
    <row r="22" spans="1:39" ht="15" customHeight="1" x14ac:dyDescent="0.25">
      <c r="A22" s="3" t="s">
        <v>31</v>
      </c>
      <c r="B22" s="4" t="s">
        <v>32</v>
      </c>
      <c r="C22" s="6">
        <f>+'2013-2011'!E22</f>
        <v>840</v>
      </c>
      <c r="D22" s="6"/>
      <c r="E22" s="6"/>
      <c r="F22" s="6">
        <f>+'2013-2011'!D22</f>
        <v>626</v>
      </c>
      <c r="G22" s="6"/>
      <c r="H22" s="6"/>
      <c r="I22" s="6">
        <f>+'2013-2011'!C22</f>
        <v>525</v>
      </c>
      <c r="J22" s="6"/>
      <c r="K22" s="6"/>
      <c r="L22" s="6">
        <f>+'2014'!P22</f>
        <v>610</v>
      </c>
      <c r="M22" s="6"/>
      <c r="N22" s="6"/>
      <c r="O22" s="6"/>
      <c r="P22" s="6">
        <f>+'2014'!Q22</f>
        <v>435</v>
      </c>
      <c r="Q22" s="6"/>
      <c r="R22" s="6"/>
      <c r="S22" s="6"/>
      <c r="T22" s="6">
        <f>+'2014'!R22</f>
        <v>175</v>
      </c>
      <c r="U22" s="6"/>
      <c r="V22" s="6"/>
      <c r="W22" s="6"/>
    </row>
    <row r="23" spans="1:39" ht="15" customHeight="1" x14ac:dyDescent="0.25">
      <c r="A23" s="3" t="s">
        <v>33</v>
      </c>
      <c r="B23" s="4" t="s">
        <v>34</v>
      </c>
      <c r="C23" s="6">
        <f>+'2013-2011'!E23</f>
        <v>54209</v>
      </c>
      <c r="D23" s="6"/>
      <c r="E23" s="6"/>
      <c r="F23" s="6">
        <f>+'2013-2011'!D23</f>
        <v>45250</v>
      </c>
      <c r="G23" s="6"/>
      <c r="H23" s="6"/>
      <c r="I23" s="6">
        <f>+'2013-2011'!C23</f>
        <v>28350</v>
      </c>
      <c r="J23" s="6"/>
      <c r="K23" s="6"/>
      <c r="L23" s="6">
        <f>+'2014'!P23</f>
        <v>22963</v>
      </c>
      <c r="M23" s="6"/>
      <c r="N23" s="6"/>
      <c r="O23" s="6"/>
      <c r="P23" s="6">
        <f>+'2014'!Q23</f>
        <v>16436</v>
      </c>
      <c r="Q23" s="6"/>
      <c r="R23" s="6"/>
      <c r="S23" s="6"/>
      <c r="T23" s="6">
        <f>+'2014'!R23</f>
        <v>10416</v>
      </c>
      <c r="U23" s="6"/>
      <c r="V23" s="6"/>
      <c r="W23" s="6"/>
    </row>
    <row r="24" spans="1:39" ht="15" customHeight="1" x14ac:dyDescent="0.25">
      <c r="A24" s="3" t="s">
        <v>35</v>
      </c>
      <c r="B24" s="4" t="s">
        <v>36</v>
      </c>
      <c r="C24" s="6">
        <f>+'2013-2011'!E24</f>
        <v>19338</v>
      </c>
      <c r="D24" s="6"/>
      <c r="E24" s="6"/>
      <c r="F24" s="6">
        <f>+'2013-2011'!D24</f>
        <v>16383</v>
      </c>
      <c r="G24" s="6"/>
      <c r="H24" s="6"/>
      <c r="I24" s="6">
        <f>+'2013-2011'!C24</f>
        <v>15962</v>
      </c>
      <c r="J24" s="6"/>
      <c r="K24" s="6"/>
      <c r="L24" s="6">
        <f>+'2014'!P24</f>
        <v>16069</v>
      </c>
      <c r="M24" s="6"/>
      <c r="N24" s="6"/>
      <c r="O24" s="6"/>
      <c r="P24" s="6">
        <f>+'2014'!Q24</f>
        <v>12283</v>
      </c>
      <c r="Q24" s="6"/>
      <c r="R24" s="6"/>
      <c r="S24" s="6"/>
      <c r="T24" s="6">
        <f>+'2014'!R24</f>
        <v>4778</v>
      </c>
      <c r="U24" s="6"/>
      <c r="V24" s="6"/>
      <c r="W24" s="6"/>
    </row>
    <row r="25" spans="1:39" ht="15" customHeight="1" x14ac:dyDescent="0.25">
      <c r="A25" s="3" t="s">
        <v>37</v>
      </c>
      <c r="B25" s="4" t="s">
        <v>38</v>
      </c>
      <c r="C25" s="6">
        <f>+'2013-2011'!E25</f>
        <v>15947</v>
      </c>
      <c r="D25" s="6"/>
      <c r="E25" s="6"/>
      <c r="F25" s="6">
        <f>+'2013-2011'!D25</f>
        <v>9947</v>
      </c>
      <c r="G25" s="6"/>
      <c r="H25" s="6"/>
      <c r="I25" s="6">
        <f>+'2013-2011'!C25</f>
        <v>19591</v>
      </c>
      <c r="J25" s="6"/>
      <c r="K25" s="6"/>
      <c r="L25" s="6">
        <f>+'2014'!P25</f>
        <v>23921</v>
      </c>
      <c r="M25" s="6"/>
      <c r="N25" s="6"/>
      <c r="O25" s="6"/>
      <c r="P25" s="6">
        <f>+'2014'!Q25</f>
        <v>15088</v>
      </c>
      <c r="Q25" s="6"/>
      <c r="R25" s="6"/>
      <c r="S25" s="6"/>
      <c r="T25" s="6">
        <f>+'2014'!R25</f>
        <v>3957</v>
      </c>
      <c r="U25" s="6"/>
      <c r="V25" s="6">
        <f>+C25-C81-C82</f>
        <v>-135613</v>
      </c>
      <c r="W25" s="6"/>
      <c r="Y25" s="6">
        <f>+F25-F81-F82</f>
        <v>-86902</v>
      </c>
      <c r="AB25" s="6">
        <f>+I25-I81-I82</f>
        <v>-56626</v>
      </c>
      <c r="AE25" s="6">
        <f>+L25-L81-L82</f>
        <v>-44464</v>
      </c>
      <c r="AI25" s="6">
        <f>+P25-P81-P82</f>
        <v>-37038</v>
      </c>
      <c r="AM25" s="6">
        <f>+T25-T81-T82</f>
        <v>-22386</v>
      </c>
    </row>
    <row r="26" spans="1:39" ht="15" customHeight="1" x14ac:dyDescent="0.25">
      <c r="B26" s="8" t="s">
        <v>39</v>
      </c>
      <c r="C26" s="6">
        <f>+'2013-2011'!E26</f>
        <v>307038</v>
      </c>
      <c r="D26" s="6"/>
      <c r="E26" s="6"/>
      <c r="F26" s="6">
        <f>+'2013-2011'!D26</f>
        <v>275828</v>
      </c>
      <c r="G26" s="6"/>
      <c r="H26" s="6"/>
      <c r="I26" s="6">
        <f>+'2013-2011'!C26</f>
        <v>264742</v>
      </c>
      <c r="J26" s="6"/>
      <c r="K26" s="6"/>
      <c r="L26" s="6">
        <f>+'2014'!P26</f>
        <v>261640</v>
      </c>
      <c r="M26" s="6"/>
      <c r="N26" s="6"/>
      <c r="O26" s="6"/>
      <c r="P26" s="6">
        <f>+'2014'!Q26</f>
        <v>191236</v>
      </c>
      <c r="Q26" s="6"/>
      <c r="R26" s="6"/>
      <c r="S26" s="6"/>
      <c r="T26" s="6">
        <f>+'2014'!R26</f>
        <v>68194</v>
      </c>
      <c r="U26" s="6"/>
      <c r="V26" s="6"/>
      <c r="W26" s="6"/>
    </row>
    <row r="27" spans="1:39" ht="15" customHeight="1" x14ac:dyDescent="0.25">
      <c r="A27" s="4" t="s">
        <v>40</v>
      </c>
      <c r="C27" s="6">
        <f>+'2013-2011'!E27</f>
        <v>0</v>
      </c>
      <c r="D27" s="6"/>
      <c r="E27" s="6"/>
      <c r="F27" s="6">
        <f>+'2013-2011'!D27</f>
        <v>0</v>
      </c>
      <c r="G27" s="6"/>
      <c r="H27" s="6"/>
      <c r="I27" s="6">
        <f>+'2013-2011'!C27</f>
        <v>0</v>
      </c>
      <c r="J27" s="6"/>
      <c r="K27" s="6"/>
      <c r="L27" s="6">
        <f>+'2014'!P27</f>
        <v>0</v>
      </c>
      <c r="M27" s="6"/>
      <c r="N27" s="6"/>
      <c r="O27" s="6"/>
      <c r="P27" s="6">
        <f>+'2014'!Q27</f>
        <v>0</v>
      </c>
      <c r="Q27" s="6"/>
      <c r="R27" s="6"/>
      <c r="S27" s="6"/>
      <c r="T27" s="6">
        <f>+'2014'!R27</f>
        <v>0</v>
      </c>
      <c r="U27" s="6"/>
      <c r="V27" s="6"/>
      <c r="W27" s="6"/>
    </row>
    <row r="28" spans="1:39" ht="15" customHeight="1" x14ac:dyDescent="0.25">
      <c r="A28" s="3" t="s">
        <v>41</v>
      </c>
      <c r="B28" s="4" t="s">
        <v>42</v>
      </c>
      <c r="C28" s="6">
        <f>+'2013-2011'!E28</f>
        <v>49207</v>
      </c>
      <c r="D28" s="6"/>
      <c r="E28" s="6"/>
      <c r="F28" s="6">
        <f>+'2013-2011'!D28</f>
        <v>50099</v>
      </c>
      <c r="G28" s="6"/>
      <c r="H28" s="6"/>
      <c r="I28" s="6">
        <f>+'2013-2011'!C28</f>
        <v>55005</v>
      </c>
      <c r="J28" s="6"/>
      <c r="K28" s="6"/>
      <c r="L28" s="6">
        <f>+'2014'!P28</f>
        <v>59935</v>
      </c>
      <c r="M28" s="6"/>
      <c r="N28" s="6"/>
      <c r="O28" s="6"/>
      <c r="P28" s="6">
        <f>+'2014'!Q28</f>
        <v>45746</v>
      </c>
      <c r="Q28" s="6"/>
      <c r="R28" s="6"/>
      <c r="S28" s="6"/>
      <c r="T28" s="6">
        <f>+'2014'!R28</f>
        <v>17544</v>
      </c>
      <c r="U28" s="6"/>
      <c r="V28" s="6"/>
      <c r="W28" s="6"/>
    </row>
    <row r="29" spans="1:39" ht="15" customHeight="1" x14ac:dyDescent="0.25">
      <c r="A29" s="3" t="s">
        <v>43</v>
      </c>
      <c r="B29" s="4" t="s">
        <v>44</v>
      </c>
      <c r="C29" s="6">
        <f>+'2013-2011'!E29</f>
        <v>32330</v>
      </c>
      <c r="D29" s="6"/>
      <c r="E29" s="6"/>
      <c r="F29" s="6">
        <f>+'2013-2011'!D29</f>
        <v>38291</v>
      </c>
      <c r="G29" s="6"/>
      <c r="H29" s="6"/>
      <c r="I29" s="6">
        <f>+'2013-2011'!C29</f>
        <v>42200</v>
      </c>
      <c r="J29" s="6"/>
      <c r="K29" s="6"/>
      <c r="L29" s="6">
        <f>+'2014'!P29</f>
        <v>42749</v>
      </c>
      <c r="M29" s="6"/>
      <c r="N29" s="6"/>
      <c r="O29" s="6"/>
      <c r="P29" s="6">
        <f>+'2014'!Q29</f>
        <v>31630</v>
      </c>
      <c r="Q29" s="6"/>
      <c r="R29" s="6"/>
      <c r="S29" s="6"/>
      <c r="T29" s="6">
        <f>+'2014'!R29</f>
        <v>11406</v>
      </c>
      <c r="U29" s="6"/>
      <c r="V29" s="6"/>
      <c r="W29" s="6"/>
    </row>
    <row r="30" spans="1:39" ht="15" customHeight="1" x14ac:dyDescent="0.25">
      <c r="A30" s="3" t="s">
        <v>45</v>
      </c>
      <c r="B30" s="4" t="s">
        <v>46</v>
      </c>
      <c r="C30" s="6">
        <f>+'2013-2011'!E30</f>
        <v>36312</v>
      </c>
      <c r="D30" s="6"/>
      <c r="E30" s="6"/>
      <c r="F30" s="6">
        <f>+'2013-2011'!D30</f>
        <v>35369</v>
      </c>
      <c r="G30" s="6"/>
      <c r="H30" s="6"/>
      <c r="I30" s="6">
        <f>+'2013-2011'!C30</f>
        <v>36719</v>
      </c>
      <c r="J30" s="6"/>
      <c r="K30" s="6"/>
      <c r="L30" s="6">
        <f>+'2014'!P30</f>
        <v>38106</v>
      </c>
      <c r="M30" s="6"/>
      <c r="N30" s="6"/>
      <c r="O30" s="6"/>
      <c r="P30" s="6">
        <f>+'2014'!Q30</f>
        <v>28673</v>
      </c>
      <c r="Q30" s="6"/>
      <c r="R30" s="6"/>
      <c r="S30" s="6"/>
      <c r="T30" s="6">
        <f>+'2014'!R30</f>
        <v>10082</v>
      </c>
      <c r="U30" s="6"/>
      <c r="V30" s="6"/>
      <c r="W30" s="6"/>
    </row>
    <row r="31" spans="1:39" ht="15" customHeight="1" x14ac:dyDescent="0.25">
      <c r="B31" s="8" t="s">
        <v>47</v>
      </c>
      <c r="C31" s="6">
        <f>+'2013-2011'!E31</f>
        <v>117849</v>
      </c>
      <c r="D31" s="6"/>
      <c r="E31" s="6"/>
      <c r="F31" s="6">
        <f>+'2013-2011'!D31</f>
        <v>123759</v>
      </c>
      <c r="G31" s="6"/>
      <c r="H31" s="6"/>
      <c r="I31" s="6">
        <f>+'2013-2011'!C31</f>
        <v>133924</v>
      </c>
      <c r="J31" s="6"/>
      <c r="K31" s="6"/>
      <c r="L31" s="6">
        <f>+'2014'!P31</f>
        <v>140790</v>
      </c>
      <c r="M31" s="6"/>
      <c r="N31" s="6"/>
      <c r="O31" s="6"/>
      <c r="P31" s="6">
        <f>+'2014'!Q31</f>
        <v>106049</v>
      </c>
      <c r="Q31" s="6"/>
      <c r="R31" s="6"/>
      <c r="S31" s="6"/>
      <c r="T31" s="6">
        <f>+'2014'!R31</f>
        <v>39032</v>
      </c>
      <c r="U31" s="6"/>
      <c r="V31" s="6"/>
      <c r="W31" s="6"/>
    </row>
    <row r="32" spans="1:39" ht="15" customHeight="1" x14ac:dyDescent="0.25">
      <c r="C32" s="6">
        <f>+'2013-2011'!E32</f>
        <v>0</v>
      </c>
      <c r="D32" s="6"/>
      <c r="E32" s="6"/>
      <c r="F32" s="6">
        <f>+'2013-2011'!D32</f>
        <v>0</v>
      </c>
      <c r="G32" s="6"/>
      <c r="H32" s="6"/>
      <c r="I32" s="6">
        <f>+'2013-2011'!C32</f>
        <v>0</v>
      </c>
      <c r="J32" s="6"/>
      <c r="K32" s="6"/>
      <c r="L32" s="6">
        <f>+'2014'!P32</f>
        <v>0</v>
      </c>
      <c r="M32" s="6"/>
      <c r="N32" s="6"/>
      <c r="O32" s="6"/>
      <c r="P32" s="6">
        <f>+'2014'!Q32</f>
        <v>0</v>
      </c>
      <c r="Q32" s="6"/>
      <c r="R32" s="6"/>
      <c r="S32" s="6"/>
      <c r="T32" s="6">
        <f>+'2014'!R32</f>
        <v>0</v>
      </c>
      <c r="U32" s="6"/>
      <c r="V32" s="6"/>
      <c r="W32" s="6"/>
    </row>
    <row r="33" spans="1:40" ht="15" customHeight="1" x14ac:dyDescent="0.25">
      <c r="B33" s="2" t="s">
        <v>48</v>
      </c>
      <c r="C33" s="6">
        <f>+'2013-2011'!E33</f>
        <v>3913561</v>
      </c>
      <c r="D33" s="6"/>
      <c r="E33" s="6"/>
      <c r="F33" s="6">
        <f>+'2013-2011'!D33</f>
        <v>3946358</v>
      </c>
      <c r="G33" s="6"/>
      <c r="H33" s="6"/>
      <c r="I33" s="6">
        <f>+'2013-2011'!C33</f>
        <v>3974228</v>
      </c>
      <c r="J33" s="6"/>
      <c r="K33" s="6"/>
      <c r="L33" s="6">
        <f>+'2014'!P33</f>
        <v>4076040</v>
      </c>
      <c r="M33" s="6"/>
      <c r="N33" s="6"/>
      <c r="O33" s="6"/>
      <c r="P33" s="6">
        <f>+'2014'!Q33</f>
        <v>3074086</v>
      </c>
      <c r="Q33" s="6"/>
      <c r="R33" s="6"/>
      <c r="S33" s="6"/>
      <c r="T33" s="6">
        <f>+'2014'!R33</f>
        <v>1029698</v>
      </c>
      <c r="U33" s="6"/>
      <c r="V33" s="6"/>
      <c r="W33" s="6"/>
    </row>
    <row r="34" spans="1:40" ht="15" customHeight="1" x14ac:dyDescent="0.25">
      <c r="C34" s="6">
        <f>+'2013-2011'!E34</f>
        <v>0</v>
      </c>
      <c r="D34" s="6"/>
      <c r="E34" s="6"/>
      <c r="F34" s="6">
        <f>+'2013-2011'!D34</f>
        <v>0</v>
      </c>
      <c r="G34" s="6"/>
      <c r="H34" s="6"/>
      <c r="I34" s="6">
        <f>+'2013-2011'!C34</f>
        <v>0</v>
      </c>
      <c r="J34" s="6"/>
      <c r="K34" s="6"/>
      <c r="L34" s="6">
        <f>+'2014'!P34</f>
        <v>0</v>
      </c>
      <c r="M34" s="6"/>
      <c r="N34" s="6"/>
      <c r="O34" s="6"/>
      <c r="P34" s="6">
        <f>+'2014'!Q34</f>
        <v>0</v>
      </c>
      <c r="Q34" s="6"/>
      <c r="R34" s="6"/>
      <c r="S34" s="6"/>
      <c r="T34" s="6">
        <f>+'2014'!R34</f>
        <v>0</v>
      </c>
      <c r="U34" s="6"/>
      <c r="V34" s="6"/>
      <c r="W34" s="6"/>
    </row>
    <row r="35" spans="1:40" ht="15" customHeight="1" x14ac:dyDescent="0.25">
      <c r="A35" s="4" t="s">
        <v>49</v>
      </c>
      <c r="C35" s="6">
        <f>+'2013-2011'!E35</f>
        <v>0</v>
      </c>
      <c r="D35" s="6"/>
      <c r="E35" s="6"/>
      <c r="F35" s="6">
        <f>+'2013-2011'!D35</f>
        <v>0</v>
      </c>
      <c r="G35" s="6"/>
      <c r="H35" s="6"/>
      <c r="I35" s="6">
        <f>+'2013-2011'!C35</f>
        <v>0</v>
      </c>
      <c r="J35" s="6"/>
      <c r="K35" s="6"/>
      <c r="L35" s="6">
        <f>+'2014'!P35</f>
        <v>0</v>
      </c>
      <c r="M35" s="6"/>
      <c r="N35" s="6"/>
      <c r="O35" s="6"/>
      <c r="P35" s="6">
        <f>+'2014'!Q35</f>
        <v>0</v>
      </c>
      <c r="Q35" s="6"/>
      <c r="R35" s="6"/>
      <c r="S35" s="6"/>
      <c r="T35" s="6">
        <f>+'2014'!R35</f>
        <v>0</v>
      </c>
      <c r="U35" s="6"/>
      <c r="V35" s="6"/>
      <c r="W35" s="6"/>
    </row>
    <row r="36" spans="1:40" ht="15" customHeight="1" x14ac:dyDescent="0.25">
      <c r="A36" s="4" t="s">
        <v>50</v>
      </c>
      <c r="C36" s="6">
        <f>+'2013-2011'!E36</f>
        <v>0</v>
      </c>
      <c r="D36" s="6"/>
      <c r="E36" s="6"/>
      <c r="F36" s="6">
        <f>+'2013-2011'!D36</f>
        <v>0</v>
      </c>
      <c r="G36" s="6"/>
      <c r="H36" s="6"/>
      <c r="I36" s="6">
        <f>+'2013-2011'!C36</f>
        <v>0</v>
      </c>
      <c r="J36" s="6"/>
      <c r="K36" s="6"/>
      <c r="L36" s="6">
        <f>+'2014'!P36</f>
        <v>0</v>
      </c>
      <c r="M36" s="6"/>
      <c r="N36" s="6"/>
      <c r="O36" s="6"/>
      <c r="P36" s="6">
        <f>+'2014'!Q36</f>
        <v>0</v>
      </c>
      <c r="Q36" s="6"/>
      <c r="R36" s="6"/>
      <c r="S36" s="6"/>
      <c r="T36" s="6">
        <f>+'2014'!R36</f>
        <v>0</v>
      </c>
      <c r="U36" s="6"/>
      <c r="V36" s="6"/>
      <c r="W36" s="6"/>
    </row>
    <row r="37" spans="1:40" ht="15" customHeight="1" x14ac:dyDescent="0.25">
      <c r="A37" s="3" t="s">
        <v>51</v>
      </c>
      <c r="B37" s="4" t="s">
        <v>52</v>
      </c>
      <c r="C37" s="6">
        <f>+'2013-2011'!E37</f>
        <v>26259</v>
      </c>
      <c r="D37" s="6"/>
      <c r="E37" s="6"/>
      <c r="F37" s="6">
        <f>+'2013-2011'!D37</f>
        <v>24824</v>
      </c>
      <c r="G37" s="6"/>
      <c r="H37" s="6"/>
      <c r="I37" s="6">
        <f>+'2013-2011'!C37</f>
        <v>24685</v>
      </c>
      <c r="J37" s="6"/>
      <c r="K37" s="6"/>
      <c r="L37" s="6">
        <f>+'2014'!P37</f>
        <v>25215</v>
      </c>
      <c r="M37" s="6"/>
      <c r="N37" s="6"/>
      <c r="O37" s="6"/>
      <c r="P37" s="6">
        <f>+'2014'!Q37</f>
        <v>20298</v>
      </c>
      <c r="Q37" s="6"/>
      <c r="R37" s="6"/>
      <c r="S37" s="6"/>
      <c r="T37" s="6">
        <f>+'2014'!R37</f>
        <v>5698</v>
      </c>
      <c r="U37" s="6"/>
      <c r="V37" s="6">
        <f>-C37</f>
        <v>-26259</v>
      </c>
      <c r="W37" s="6"/>
      <c r="Y37" s="6">
        <f>-F37</f>
        <v>-24824</v>
      </c>
      <c r="AB37" s="6">
        <f>-I37</f>
        <v>-24685</v>
      </c>
      <c r="AE37" s="6">
        <f>-L37</f>
        <v>-25215</v>
      </c>
      <c r="AF37" s="6"/>
      <c r="AI37" s="6">
        <f>-P37</f>
        <v>-20298</v>
      </c>
      <c r="AJ37" s="6"/>
      <c r="AM37" s="6">
        <f>-T37</f>
        <v>-5698</v>
      </c>
      <c r="AN37" s="6"/>
    </row>
    <row r="38" spans="1:40" ht="15" customHeight="1" x14ac:dyDescent="0.25">
      <c r="A38" s="3" t="s">
        <v>53</v>
      </c>
      <c r="B38" s="4" t="s">
        <v>54</v>
      </c>
      <c r="C38" s="6">
        <f>+'2013-2011'!E38</f>
        <v>17164</v>
      </c>
      <c r="D38" s="6"/>
      <c r="E38" s="6"/>
      <c r="F38" s="6">
        <f>+'2013-2011'!D38</f>
        <v>22180</v>
      </c>
      <c r="G38" s="6"/>
      <c r="H38" s="6"/>
      <c r="I38" s="6">
        <f>+'2013-2011'!C38</f>
        <v>22393</v>
      </c>
      <c r="J38" s="6"/>
      <c r="K38" s="6"/>
      <c r="L38" s="6">
        <f>+'2014'!P38</f>
        <v>23267</v>
      </c>
      <c r="M38" s="6"/>
      <c r="N38" s="6"/>
      <c r="O38" s="6"/>
      <c r="P38" s="6">
        <f>+'2014'!Q38</f>
        <v>17521</v>
      </c>
      <c r="Q38" s="6"/>
      <c r="R38" s="6"/>
      <c r="S38" s="6"/>
      <c r="T38" s="6">
        <f>+'2014'!R38</f>
        <v>5841</v>
      </c>
      <c r="U38" s="6"/>
      <c r="V38" s="6">
        <f t="shared" ref="V38:V101" si="0">-C38</f>
        <v>-17164</v>
      </c>
      <c r="W38" s="6"/>
      <c r="Y38" s="6">
        <f t="shared" ref="Y38:Y101" si="1">-F38</f>
        <v>-22180</v>
      </c>
      <c r="AB38" s="6">
        <f t="shared" ref="AB38:AB101" si="2">-I38</f>
        <v>-22393</v>
      </c>
      <c r="AE38" s="6">
        <f t="shared" ref="AE38:AE101" si="3">-L38</f>
        <v>-23267</v>
      </c>
      <c r="AF38" s="6"/>
      <c r="AI38" s="6">
        <f t="shared" ref="AI38:AI101" si="4">-P38</f>
        <v>-17521</v>
      </c>
      <c r="AJ38" s="6"/>
      <c r="AM38" s="6">
        <f t="shared" ref="AM38:AM101" si="5">-T38</f>
        <v>-5841</v>
      </c>
    </row>
    <row r="39" spans="1:40" ht="15" customHeight="1" x14ac:dyDescent="0.25">
      <c r="A39" s="3" t="s">
        <v>55</v>
      </c>
      <c r="B39" s="4" t="s">
        <v>56</v>
      </c>
      <c r="C39" s="6">
        <f>+'2013-2011'!E39</f>
        <v>3918</v>
      </c>
      <c r="D39" s="6"/>
      <c r="E39" s="6"/>
      <c r="F39" s="6">
        <f>+'2013-2011'!D39</f>
        <v>5804</v>
      </c>
      <c r="G39" s="6"/>
      <c r="H39" s="6"/>
      <c r="I39" s="6">
        <f>+'2013-2011'!C39</f>
        <v>2894</v>
      </c>
      <c r="J39" s="6"/>
      <c r="K39" s="6"/>
      <c r="L39" s="6">
        <f>+'2014'!P39</f>
        <v>3615</v>
      </c>
      <c r="M39" s="6"/>
      <c r="N39" s="6"/>
      <c r="O39" s="6"/>
      <c r="P39" s="6">
        <f>+'2014'!Q39</f>
        <v>2979</v>
      </c>
      <c r="Q39" s="6"/>
      <c r="R39" s="6"/>
      <c r="S39" s="6"/>
      <c r="T39" s="6">
        <f>+'2014'!R39</f>
        <v>876</v>
      </c>
      <c r="U39" s="6"/>
      <c r="V39" s="6">
        <f t="shared" si="0"/>
        <v>-3918</v>
      </c>
      <c r="W39" s="6"/>
      <c r="Y39" s="6">
        <f t="shared" si="1"/>
        <v>-5804</v>
      </c>
      <c r="AB39" s="6">
        <f t="shared" si="2"/>
        <v>-2894</v>
      </c>
      <c r="AE39" s="6">
        <f t="shared" si="3"/>
        <v>-3615</v>
      </c>
      <c r="AF39" s="6"/>
      <c r="AI39" s="6">
        <f t="shared" si="4"/>
        <v>-2979</v>
      </c>
      <c r="AJ39" s="6"/>
      <c r="AM39" s="6">
        <f t="shared" si="5"/>
        <v>-876</v>
      </c>
    </row>
    <row r="40" spans="1:40" ht="15" customHeight="1" x14ac:dyDescent="0.25">
      <c r="B40" s="8" t="s">
        <v>57</v>
      </c>
      <c r="C40" s="6">
        <f>+'2013-2011'!E40</f>
        <v>47341</v>
      </c>
      <c r="D40" s="6"/>
      <c r="E40" s="6"/>
      <c r="F40" s="6">
        <f>+'2013-2011'!D40</f>
        <v>52808</v>
      </c>
      <c r="G40" s="6"/>
      <c r="H40" s="6"/>
      <c r="I40" s="6">
        <f>+'2013-2011'!C40</f>
        <v>49972</v>
      </c>
      <c r="J40" s="6"/>
      <c r="K40" s="6"/>
      <c r="L40" s="6">
        <f>+'2014'!P40</f>
        <v>52097</v>
      </c>
      <c r="M40" s="6"/>
      <c r="N40" s="6"/>
      <c r="O40" s="6"/>
      <c r="P40" s="6">
        <f>+'2014'!Q40</f>
        <v>40798</v>
      </c>
      <c r="Q40" s="6"/>
      <c r="R40" s="6"/>
      <c r="S40" s="6"/>
      <c r="T40" s="6">
        <f>+'2014'!R40</f>
        <v>12415</v>
      </c>
      <c r="U40" s="6"/>
      <c r="V40" s="6">
        <f t="shared" si="0"/>
        <v>-47341</v>
      </c>
      <c r="W40" s="6"/>
      <c r="Y40" s="6">
        <f t="shared" si="1"/>
        <v>-52808</v>
      </c>
      <c r="AB40" s="6">
        <f t="shared" si="2"/>
        <v>-49972</v>
      </c>
      <c r="AE40" s="6">
        <f t="shared" si="3"/>
        <v>-52097</v>
      </c>
      <c r="AF40" s="6"/>
      <c r="AI40" s="6">
        <f t="shared" si="4"/>
        <v>-40798</v>
      </c>
      <c r="AJ40" s="6"/>
      <c r="AM40" s="6">
        <f t="shared" si="5"/>
        <v>-12415</v>
      </c>
    </row>
    <row r="41" spans="1:40" ht="15" customHeight="1" x14ac:dyDescent="0.25">
      <c r="A41" s="4" t="s">
        <v>58</v>
      </c>
      <c r="C41" s="6">
        <f>+'2013-2011'!E41</f>
        <v>0</v>
      </c>
      <c r="D41" s="6"/>
      <c r="E41" s="6"/>
      <c r="F41" s="6">
        <f>+'2013-2011'!D41</f>
        <v>0</v>
      </c>
      <c r="G41" s="6"/>
      <c r="H41" s="6"/>
      <c r="I41" s="6">
        <f>+'2013-2011'!C41</f>
        <v>0</v>
      </c>
      <c r="J41" s="6"/>
      <c r="K41" s="6"/>
      <c r="L41" s="6">
        <f>+'2014'!P41</f>
        <v>0</v>
      </c>
      <c r="M41" s="6"/>
      <c r="N41" s="6"/>
      <c r="O41" s="6"/>
      <c r="P41" s="6">
        <f>+'2014'!Q41</f>
        <v>0</v>
      </c>
      <c r="Q41" s="6"/>
      <c r="R41" s="6"/>
      <c r="S41" s="6"/>
      <c r="T41" s="6">
        <f>+'2014'!R41</f>
        <v>0</v>
      </c>
      <c r="U41" s="6"/>
      <c r="V41" s="6">
        <f t="shared" si="0"/>
        <v>0</v>
      </c>
      <c r="W41" s="6"/>
      <c r="Y41" s="6">
        <f t="shared" si="1"/>
        <v>0</v>
      </c>
      <c r="AB41" s="6">
        <f t="shared" si="2"/>
        <v>0</v>
      </c>
      <c r="AE41" s="6">
        <f t="shared" si="3"/>
        <v>0</v>
      </c>
      <c r="AF41" s="6"/>
      <c r="AI41" s="6">
        <f t="shared" si="4"/>
        <v>0</v>
      </c>
      <c r="AJ41" s="6"/>
      <c r="AM41" s="6">
        <f t="shared" si="5"/>
        <v>0</v>
      </c>
    </row>
    <row r="42" spans="1:40" ht="15" customHeight="1" x14ac:dyDescent="0.25">
      <c r="A42" s="3" t="s">
        <v>59</v>
      </c>
      <c r="B42" s="4" t="s">
        <v>60</v>
      </c>
      <c r="C42" s="6">
        <f>+'2013-2011'!E42</f>
        <v>2733</v>
      </c>
      <c r="D42" s="6"/>
      <c r="E42" s="6"/>
      <c r="F42" s="6">
        <f>+'2013-2011'!D42</f>
        <v>1332</v>
      </c>
      <c r="G42" s="6"/>
      <c r="H42" s="6"/>
      <c r="I42" s="6">
        <f>+'2013-2011'!C42</f>
        <v>0</v>
      </c>
      <c r="J42" s="6"/>
      <c r="K42" s="6"/>
      <c r="L42" s="6">
        <f>+'2014'!P42</f>
        <v>1021</v>
      </c>
      <c r="M42" s="6"/>
      <c r="N42" s="6"/>
      <c r="O42" s="6"/>
      <c r="P42" s="6">
        <f>+'2014'!Q42</f>
        <v>1021</v>
      </c>
      <c r="Q42" s="6"/>
      <c r="R42" s="6"/>
      <c r="S42" s="6"/>
      <c r="T42" s="6">
        <f>+'2014'!R42</f>
        <v>156</v>
      </c>
      <c r="U42" s="6"/>
      <c r="V42" s="6">
        <f t="shared" si="0"/>
        <v>-2733</v>
      </c>
      <c r="W42" s="6"/>
      <c r="Y42" s="6">
        <f t="shared" si="1"/>
        <v>-1332</v>
      </c>
      <c r="AB42" s="6">
        <f t="shared" si="2"/>
        <v>0</v>
      </c>
      <c r="AE42" s="6">
        <f t="shared" si="3"/>
        <v>-1021</v>
      </c>
      <c r="AF42" s="6"/>
      <c r="AI42" s="6">
        <f t="shared" si="4"/>
        <v>-1021</v>
      </c>
      <c r="AJ42" s="6"/>
      <c r="AM42" s="6">
        <f t="shared" si="5"/>
        <v>-156</v>
      </c>
    </row>
    <row r="43" spans="1:40" ht="15" customHeight="1" x14ac:dyDescent="0.25">
      <c r="A43" s="3" t="s">
        <v>61</v>
      </c>
      <c r="B43" s="4" t="s">
        <v>62</v>
      </c>
      <c r="C43" s="6">
        <f>+'2013-2011'!E43</f>
        <v>17231</v>
      </c>
      <c r="D43" s="6"/>
      <c r="E43" s="6"/>
      <c r="F43" s="6">
        <f>+'2013-2011'!D43</f>
        <v>15849</v>
      </c>
      <c r="G43" s="6"/>
      <c r="H43" s="6"/>
      <c r="I43" s="6">
        <f>+'2013-2011'!C43</f>
        <v>9344</v>
      </c>
      <c r="J43" s="6"/>
      <c r="K43" s="6"/>
      <c r="L43" s="6">
        <f>+'2014'!P43</f>
        <v>3450</v>
      </c>
      <c r="M43" s="6"/>
      <c r="N43" s="6"/>
      <c r="O43" s="6"/>
      <c r="P43" s="6">
        <f>+'2014'!Q43</f>
        <v>1267</v>
      </c>
      <c r="Q43" s="6"/>
      <c r="R43" s="6"/>
      <c r="S43" s="6"/>
      <c r="T43" s="6">
        <f>+'2014'!R43</f>
        <v>0</v>
      </c>
      <c r="U43" s="6"/>
      <c r="V43" s="6">
        <f t="shared" si="0"/>
        <v>-17231</v>
      </c>
      <c r="W43" s="6"/>
      <c r="Y43" s="6">
        <f t="shared" si="1"/>
        <v>-15849</v>
      </c>
      <c r="AB43" s="6">
        <f t="shared" si="2"/>
        <v>-9344</v>
      </c>
      <c r="AE43" s="6">
        <f t="shared" si="3"/>
        <v>-3450</v>
      </c>
      <c r="AF43" s="6"/>
      <c r="AI43" s="6">
        <f t="shared" si="4"/>
        <v>-1267</v>
      </c>
      <c r="AJ43" s="6"/>
      <c r="AM43" s="6">
        <f t="shared" si="5"/>
        <v>0</v>
      </c>
    </row>
    <row r="44" spans="1:40" ht="15" customHeight="1" x14ac:dyDescent="0.25">
      <c r="A44" s="3" t="s">
        <v>63</v>
      </c>
      <c r="B44" s="4" t="s">
        <v>64</v>
      </c>
      <c r="C44" s="6">
        <f>+'2013-2011'!E44</f>
        <v>131</v>
      </c>
      <c r="D44" s="6"/>
      <c r="E44" s="6"/>
      <c r="F44" s="6">
        <f>+'2013-2011'!D44</f>
        <v>22</v>
      </c>
      <c r="G44" s="6"/>
      <c r="H44" s="6"/>
      <c r="I44" s="6">
        <f>+'2013-2011'!C44</f>
        <v>0</v>
      </c>
      <c r="J44" s="6"/>
      <c r="K44" s="6"/>
      <c r="L44" s="6">
        <f>+'2014'!P44</f>
        <v>335</v>
      </c>
      <c r="M44" s="6"/>
      <c r="N44" s="6"/>
      <c r="O44" s="6"/>
      <c r="P44" s="6">
        <f>+'2014'!Q44</f>
        <v>335</v>
      </c>
      <c r="Q44" s="6"/>
      <c r="R44" s="6"/>
      <c r="S44" s="6"/>
      <c r="T44" s="6">
        <f>+'2014'!R44</f>
        <v>0</v>
      </c>
      <c r="U44" s="6"/>
      <c r="V44" s="6">
        <f t="shared" si="0"/>
        <v>-131</v>
      </c>
      <c r="W44" s="6"/>
      <c r="Y44" s="6">
        <f t="shared" si="1"/>
        <v>-22</v>
      </c>
      <c r="AB44" s="6">
        <f t="shared" si="2"/>
        <v>0</v>
      </c>
      <c r="AE44" s="6">
        <f t="shared" si="3"/>
        <v>-335</v>
      </c>
      <c r="AF44" s="6"/>
      <c r="AI44" s="6">
        <f t="shared" si="4"/>
        <v>-335</v>
      </c>
      <c r="AJ44" s="6"/>
      <c r="AM44" s="6">
        <f t="shared" si="5"/>
        <v>0</v>
      </c>
    </row>
    <row r="45" spans="1:40" ht="15" customHeight="1" x14ac:dyDescent="0.25">
      <c r="A45" s="3" t="s">
        <v>65</v>
      </c>
      <c r="B45" s="4" t="s">
        <v>66</v>
      </c>
      <c r="C45" s="6">
        <f>+'2013-2011'!E45</f>
        <v>20894</v>
      </c>
      <c r="D45" s="6"/>
      <c r="E45" s="6"/>
      <c r="F45" s="6">
        <f>+'2013-2011'!D45</f>
        <v>19967</v>
      </c>
      <c r="G45" s="6"/>
      <c r="H45" s="6"/>
      <c r="I45" s="6">
        <f>+'2013-2011'!C45</f>
        <v>24356</v>
      </c>
      <c r="J45" s="6"/>
      <c r="K45" s="6"/>
      <c r="L45" s="6">
        <f>+'2014'!P45</f>
        <v>23504</v>
      </c>
      <c r="M45" s="6"/>
      <c r="N45" s="6"/>
      <c r="O45" s="6"/>
      <c r="P45" s="6">
        <f>+'2014'!Q45</f>
        <v>17756</v>
      </c>
      <c r="Q45" s="6"/>
      <c r="R45" s="6"/>
      <c r="S45" s="6"/>
      <c r="T45" s="6">
        <f>+'2014'!R45</f>
        <v>5395</v>
      </c>
      <c r="U45" s="6"/>
      <c r="V45" s="6">
        <f t="shared" si="0"/>
        <v>-20894</v>
      </c>
      <c r="W45" s="6"/>
      <c r="Y45" s="6">
        <f t="shared" si="1"/>
        <v>-19967</v>
      </c>
      <c r="AB45" s="6">
        <f t="shared" si="2"/>
        <v>-24356</v>
      </c>
      <c r="AE45" s="6">
        <f t="shared" si="3"/>
        <v>-23504</v>
      </c>
      <c r="AF45" s="6"/>
      <c r="AI45" s="6">
        <f t="shared" si="4"/>
        <v>-17756</v>
      </c>
      <c r="AJ45" s="6"/>
      <c r="AM45" s="6">
        <f t="shared" si="5"/>
        <v>-5395</v>
      </c>
    </row>
    <row r="46" spans="1:40" ht="15" customHeight="1" x14ac:dyDescent="0.25">
      <c r="A46" s="3" t="s">
        <v>67</v>
      </c>
      <c r="B46" s="4" t="s">
        <v>68</v>
      </c>
      <c r="C46" s="6">
        <f>+'2013-2011'!E46</f>
        <v>0</v>
      </c>
      <c r="D46" s="6"/>
      <c r="E46" s="6"/>
      <c r="F46" s="6">
        <f>+'2013-2011'!D46</f>
        <v>0</v>
      </c>
      <c r="G46" s="6"/>
      <c r="H46" s="6"/>
      <c r="I46" s="6">
        <f>+'2013-2011'!C46</f>
        <v>200</v>
      </c>
      <c r="J46" s="6"/>
      <c r="K46" s="6"/>
      <c r="L46" s="6">
        <f>+'2014'!P46</f>
        <v>200</v>
      </c>
      <c r="M46" s="6"/>
      <c r="N46" s="6"/>
      <c r="O46" s="6"/>
      <c r="P46" s="6">
        <f>+'2014'!Q46</f>
        <v>100</v>
      </c>
      <c r="Q46" s="6"/>
      <c r="R46" s="6"/>
      <c r="S46" s="6"/>
      <c r="T46" s="6">
        <f>+'2014'!R46</f>
        <v>0</v>
      </c>
      <c r="U46" s="6"/>
      <c r="V46" s="6">
        <f t="shared" si="0"/>
        <v>0</v>
      </c>
      <c r="W46" s="6"/>
      <c r="Y46" s="6">
        <f t="shared" si="1"/>
        <v>0</v>
      </c>
      <c r="AB46" s="6">
        <f t="shared" si="2"/>
        <v>-200</v>
      </c>
      <c r="AE46" s="6">
        <f t="shared" si="3"/>
        <v>-200</v>
      </c>
      <c r="AF46" s="6"/>
      <c r="AI46" s="6">
        <f t="shared" si="4"/>
        <v>-100</v>
      </c>
      <c r="AJ46" s="6"/>
      <c r="AM46" s="6">
        <f t="shared" si="5"/>
        <v>0</v>
      </c>
    </row>
    <row r="47" spans="1:40" ht="15" customHeight="1" x14ac:dyDescent="0.25">
      <c r="A47" s="3" t="s">
        <v>69</v>
      </c>
      <c r="B47" s="4" t="s">
        <v>70</v>
      </c>
      <c r="C47" s="6">
        <f>+'2013-2011'!E47</f>
        <v>0</v>
      </c>
      <c r="D47" s="6"/>
      <c r="E47" s="6"/>
      <c r="F47" s="6">
        <f>+'2013-2011'!D47</f>
        <v>0</v>
      </c>
      <c r="G47" s="6"/>
      <c r="H47" s="6"/>
      <c r="I47" s="6">
        <f>+'2013-2011'!C47</f>
        <v>0</v>
      </c>
      <c r="J47" s="6"/>
      <c r="K47" s="6"/>
      <c r="L47" s="6">
        <f>+'2014'!P47</f>
        <v>900</v>
      </c>
      <c r="M47" s="6"/>
      <c r="N47" s="6"/>
      <c r="O47" s="6"/>
      <c r="P47" s="6">
        <f>+'2014'!Q47</f>
        <v>900</v>
      </c>
      <c r="Q47" s="6"/>
      <c r="R47" s="6"/>
      <c r="S47" s="6"/>
      <c r="T47" s="6">
        <f>+'2014'!R47</f>
        <v>450</v>
      </c>
      <c r="U47" s="6"/>
      <c r="V47" s="6">
        <f t="shared" si="0"/>
        <v>0</v>
      </c>
      <c r="W47" s="6"/>
      <c r="Y47" s="6">
        <f t="shared" si="1"/>
        <v>0</v>
      </c>
      <c r="AB47" s="6">
        <f t="shared" si="2"/>
        <v>0</v>
      </c>
      <c r="AE47" s="6">
        <f t="shared" si="3"/>
        <v>-900</v>
      </c>
      <c r="AF47" s="6"/>
      <c r="AI47" s="6">
        <f t="shared" si="4"/>
        <v>-900</v>
      </c>
      <c r="AJ47" s="6"/>
      <c r="AM47" s="6">
        <f t="shared" si="5"/>
        <v>-450</v>
      </c>
    </row>
    <row r="48" spans="1:40" ht="15" customHeight="1" x14ac:dyDescent="0.25">
      <c r="A48" s="3" t="s">
        <v>71</v>
      </c>
      <c r="B48" s="4" t="s">
        <v>72</v>
      </c>
      <c r="C48" s="6">
        <f>+'2013-2011'!E48</f>
        <v>1454</v>
      </c>
      <c r="D48" s="6"/>
      <c r="E48" s="6"/>
      <c r="F48" s="6">
        <f>+'2013-2011'!D48</f>
        <v>1217</v>
      </c>
      <c r="G48" s="6"/>
      <c r="H48" s="6"/>
      <c r="I48" s="6">
        <f>+'2013-2011'!C48</f>
        <v>267</v>
      </c>
      <c r="J48" s="6"/>
      <c r="K48" s="6"/>
      <c r="L48" s="6">
        <f>+'2014'!P48</f>
        <v>576</v>
      </c>
      <c r="M48" s="6"/>
      <c r="N48" s="6"/>
      <c r="O48" s="6"/>
      <c r="P48" s="6">
        <f>+'2014'!Q48</f>
        <v>560</v>
      </c>
      <c r="Q48" s="6"/>
      <c r="R48" s="6"/>
      <c r="S48" s="6"/>
      <c r="T48" s="6">
        <f>+'2014'!R48</f>
        <v>286</v>
      </c>
      <c r="U48" s="6"/>
      <c r="V48" s="6">
        <f t="shared" si="0"/>
        <v>-1454</v>
      </c>
      <c r="W48" s="6"/>
      <c r="Y48" s="6">
        <f t="shared" si="1"/>
        <v>-1217</v>
      </c>
      <c r="AB48" s="6">
        <f t="shared" si="2"/>
        <v>-267</v>
      </c>
      <c r="AE48" s="6">
        <f t="shared" si="3"/>
        <v>-576</v>
      </c>
      <c r="AF48" s="6"/>
      <c r="AI48" s="6">
        <f t="shared" si="4"/>
        <v>-560</v>
      </c>
      <c r="AJ48" s="6"/>
      <c r="AM48" s="6">
        <f t="shared" si="5"/>
        <v>-286</v>
      </c>
    </row>
    <row r="49" spans="1:39" ht="15" customHeight="1" x14ac:dyDescent="0.25">
      <c r="A49" s="3" t="s">
        <v>73</v>
      </c>
      <c r="B49" s="4" t="s">
        <v>74</v>
      </c>
      <c r="C49" s="6">
        <f>+'2013-2011'!E49</f>
        <v>10702</v>
      </c>
      <c r="D49" s="6"/>
      <c r="E49" s="6"/>
      <c r="F49" s="6">
        <f>+'2013-2011'!D49</f>
        <v>7704</v>
      </c>
      <c r="G49" s="6"/>
      <c r="H49" s="6"/>
      <c r="I49" s="6">
        <f>+'2013-2011'!C49</f>
        <v>7326</v>
      </c>
      <c r="J49" s="6"/>
      <c r="K49" s="6"/>
      <c r="L49" s="6">
        <f>+'2014'!P49</f>
        <v>6713</v>
      </c>
      <c r="M49" s="6"/>
      <c r="N49" s="6"/>
      <c r="O49" s="6"/>
      <c r="P49" s="6">
        <f>+'2014'!Q49</f>
        <v>5110</v>
      </c>
      <c r="Q49" s="6"/>
      <c r="R49" s="6"/>
      <c r="S49" s="6"/>
      <c r="T49" s="6">
        <f>+'2014'!R49</f>
        <v>1862</v>
      </c>
      <c r="U49" s="6"/>
      <c r="V49" s="6">
        <f t="shared" si="0"/>
        <v>-10702</v>
      </c>
      <c r="W49" s="6"/>
      <c r="Y49" s="6">
        <f t="shared" si="1"/>
        <v>-7704</v>
      </c>
      <c r="AB49" s="6">
        <f t="shared" si="2"/>
        <v>-7326</v>
      </c>
      <c r="AE49" s="6">
        <f t="shared" si="3"/>
        <v>-6713</v>
      </c>
      <c r="AF49" s="6"/>
      <c r="AI49" s="6">
        <f t="shared" si="4"/>
        <v>-5110</v>
      </c>
      <c r="AJ49" s="6"/>
      <c r="AM49" s="6">
        <f t="shared" si="5"/>
        <v>-1862</v>
      </c>
    </row>
    <row r="50" spans="1:39" ht="15" customHeight="1" x14ac:dyDescent="0.25">
      <c r="B50" s="8" t="s">
        <v>75</v>
      </c>
      <c r="C50" s="6">
        <f>+'2013-2011'!E50</f>
        <v>53145</v>
      </c>
      <c r="D50" s="6"/>
      <c r="E50" s="6"/>
      <c r="F50" s="6">
        <f>+'2013-2011'!D50</f>
        <v>46091</v>
      </c>
      <c r="G50" s="6"/>
      <c r="H50" s="6"/>
      <c r="I50" s="6">
        <f>+'2013-2011'!C50</f>
        <v>41493</v>
      </c>
      <c r="J50" s="6"/>
      <c r="K50" s="6"/>
      <c r="L50" s="6">
        <f>+'2014'!P50</f>
        <v>36699</v>
      </c>
      <c r="M50" s="6"/>
      <c r="N50" s="6"/>
      <c r="O50" s="6"/>
      <c r="P50" s="6">
        <f>+'2014'!Q50</f>
        <v>27049</v>
      </c>
      <c r="Q50" s="6"/>
      <c r="R50" s="6"/>
      <c r="S50" s="6"/>
      <c r="T50" s="6">
        <f>+'2014'!R50</f>
        <v>8149</v>
      </c>
      <c r="U50" s="6"/>
      <c r="V50" s="6">
        <f t="shared" si="0"/>
        <v>-53145</v>
      </c>
      <c r="W50" s="6"/>
      <c r="Y50" s="6">
        <f t="shared" si="1"/>
        <v>-46091</v>
      </c>
      <c r="AB50" s="6">
        <f t="shared" si="2"/>
        <v>-41493</v>
      </c>
      <c r="AE50" s="6">
        <f t="shared" si="3"/>
        <v>-36699</v>
      </c>
      <c r="AF50" s="6"/>
      <c r="AI50" s="6">
        <f t="shared" si="4"/>
        <v>-27049</v>
      </c>
      <c r="AJ50" s="6"/>
      <c r="AM50" s="6">
        <f t="shared" si="5"/>
        <v>-8149</v>
      </c>
    </row>
    <row r="51" spans="1:39" ht="15" customHeight="1" x14ac:dyDescent="0.25">
      <c r="A51" s="4" t="s">
        <v>76</v>
      </c>
      <c r="C51" s="6">
        <f>+'2013-2011'!E51</f>
        <v>0</v>
      </c>
      <c r="D51" s="6"/>
      <c r="E51" s="6"/>
      <c r="F51" s="6">
        <f>+'2013-2011'!D51</f>
        <v>0</v>
      </c>
      <c r="G51" s="6"/>
      <c r="H51" s="6"/>
      <c r="I51" s="6">
        <f>+'2013-2011'!C51</f>
        <v>0</v>
      </c>
      <c r="J51" s="6"/>
      <c r="K51" s="6"/>
      <c r="L51" s="6">
        <f>+'2014'!P51</f>
        <v>0</v>
      </c>
      <c r="M51" s="6"/>
      <c r="N51" s="6"/>
      <c r="O51" s="6"/>
      <c r="P51" s="6">
        <f>+'2014'!Q51</f>
        <v>0</v>
      </c>
      <c r="Q51" s="6"/>
      <c r="R51" s="6"/>
      <c r="S51" s="6"/>
      <c r="T51" s="6">
        <f>+'2014'!R51</f>
        <v>0</v>
      </c>
      <c r="U51" s="6"/>
      <c r="V51" s="6">
        <f t="shared" si="0"/>
        <v>0</v>
      </c>
      <c r="W51" s="6"/>
      <c r="Y51" s="6">
        <f t="shared" si="1"/>
        <v>0</v>
      </c>
      <c r="AB51" s="6">
        <f t="shared" si="2"/>
        <v>0</v>
      </c>
      <c r="AE51" s="6">
        <f t="shared" si="3"/>
        <v>0</v>
      </c>
      <c r="AF51" s="6"/>
      <c r="AI51" s="6">
        <f t="shared" si="4"/>
        <v>0</v>
      </c>
      <c r="AJ51" s="6"/>
      <c r="AM51" s="6">
        <f t="shared" si="5"/>
        <v>0</v>
      </c>
    </row>
    <row r="52" spans="1:39" ht="15" customHeight="1" x14ac:dyDescent="0.25">
      <c r="A52" s="3" t="s">
        <v>77</v>
      </c>
      <c r="B52" s="4" t="s">
        <v>78</v>
      </c>
      <c r="C52" s="6">
        <f>+'2013-2011'!E52</f>
        <v>160384</v>
      </c>
      <c r="D52" s="6"/>
      <c r="E52" s="6"/>
      <c r="F52" s="6">
        <f>+'2013-2011'!D52</f>
        <v>163580</v>
      </c>
      <c r="G52" s="6"/>
      <c r="H52" s="6"/>
      <c r="I52" s="6">
        <f>+'2013-2011'!C52</f>
        <v>164995</v>
      </c>
      <c r="J52" s="6"/>
      <c r="K52" s="6"/>
      <c r="L52" s="6">
        <f>+'2014'!P52</f>
        <v>169960</v>
      </c>
      <c r="M52" s="6"/>
      <c r="N52" s="6"/>
      <c r="O52" s="6"/>
      <c r="P52" s="6">
        <f>+'2014'!Q52</f>
        <v>128378</v>
      </c>
      <c r="Q52" s="6"/>
      <c r="R52" s="6"/>
      <c r="S52" s="6"/>
      <c r="T52" s="6">
        <f>+'2014'!R52</f>
        <v>42642</v>
      </c>
      <c r="U52" s="6"/>
      <c r="V52" s="6">
        <f t="shared" si="0"/>
        <v>-160384</v>
      </c>
      <c r="W52" s="6"/>
      <c r="Y52" s="6">
        <f t="shared" si="1"/>
        <v>-163580</v>
      </c>
      <c r="AB52" s="6">
        <f t="shared" si="2"/>
        <v>-164995</v>
      </c>
      <c r="AE52" s="6">
        <f t="shared" si="3"/>
        <v>-169960</v>
      </c>
      <c r="AF52" s="6"/>
      <c r="AI52" s="6">
        <f t="shared" si="4"/>
        <v>-128378</v>
      </c>
      <c r="AJ52" s="6"/>
      <c r="AM52" s="6">
        <f t="shared" si="5"/>
        <v>-42642</v>
      </c>
    </row>
    <row r="53" spans="1:39" ht="15" customHeight="1" x14ac:dyDescent="0.25">
      <c r="B53" s="8" t="s">
        <v>79</v>
      </c>
      <c r="C53" s="6">
        <f>+'2013-2011'!E53</f>
        <v>160384</v>
      </c>
      <c r="D53" s="6"/>
      <c r="E53" s="6"/>
      <c r="F53" s="6">
        <f>+'2013-2011'!D53</f>
        <v>163580</v>
      </c>
      <c r="G53" s="6"/>
      <c r="H53" s="6"/>
      <c r="I53" s="6">
        <f>+'2013-2011'!C53</f>
        <v>164995</v>
      </c>
      <c r="J53" s="6"/>
      <c r="K53" s="6"/>
      <c r="L53" s="6">
        <f>+'2014'!P53</f>
        <v>169960</v>
      </c>
      <c r="M53" s="6"/>
      <c r="N53" s="6"/>
      <c r="O53" s="6"/>
      <c r="P53" s="6">
        <f>+'2014'!Q53</f>
        <v>128378</v>
      </c>
      <c r="Q53" s="6"/>
      <c r="R53" s="6"/>
      <c r="S53" s="6"/>
      <c r="T53" s="6">
        <f>+'2014'!R53</f>
        <v>42642</v>
      </c>
      <c r="U53" s="6"/>
      <c r="V53" s="6">
        <f t="shared" si="0"/>
        <v>-160384</v>
      </c>
      <c r="W53" s="6"/>
      <c r="Y53" s="6">
        <f t="shared" si="1"/>
        <v>-163580</v>
      </c>
      <c r="AB53" s="6">
        <f t="shared" si="2"/>
        <v>-164995</v>
      </c>
      <c r="AE53" s="6">
        <f t="shared" si="3"/>
        <v>-169960</v>
      </c>
      <c r="AF53" s="6"/>
      <c r="AI53" s="6">
        <f t="shared" si="4"/>
        <v>-128378</v>
      </c>
      <c r="AJ53" s="6"/>
      <c r="AM53" s="6">
        <f t="shared" si="5"/>
        <v>-42642</v>
      </c>
    </row>
    <row r="54" spans="1:39" ht="15" customHeight="1" x14ac:dyDescent="0.25">
      <c r="A54" s="4" t="s">
        <v>80</v>
      </c>
      <c r="C54" s="6">
        <f>+'2013-2011'!E54</f>
        <v>0</v>
      </c>
      <c r="D54" s="6"/>
      <c r="E54" s="6"/>
      <c r="F54" s="6">
        <f>+'2013-2011'!D54</f>
        <v>0</v>
      </c>
      <c r="G54" s="6"/>
      <c r="H54" s="6"/>
      <c r="I54" s="6">
        <f>+'2013-2011'!C54</f>
        <v>0</v>
      </c>
      <c r="J54" s="6"/>
      <c r="K54" s="6"/>
      <c r="L54" s="6">
        <f>+'2014'!P54</f>
        <v>0</v>
      </c>
      <c r="M54" s="6"/>
      <c r="N54" s="6"/>
      <c r="O54" s="6"/>
      <c r="P54" s="6">
        <f>+'2014'!Q54</f>
        <v>0</v>
      </c>
      <c r="Q54" s="6"/>
      <c r="R54" s="6"/>
      <c r="S54" s="6"/>
      <c r="T54" s="6">
        <f>+'2014'!R54</f>
        <v>0</v>
      </c>
      <c r="U54" s="6"/>
      <c r="V54" s="6">
        <f t="shared" si="0"/>
        <v>0</v>
      </c>
      <c r="W54" s="6"/>
      <c r="Y54" s="6">
        <f t="shared" si="1"/>
        <v>0</v>
      </c>
      <c r="AB54" s="6">
        <f t="shared" si="2"/>
        <v>0</v>
      </c>
      <c r="AE54" s="6">
        <f t="shared" si="3"/>
        <v>0</v>
      </c>
      <c r="AF54" s="6"/>
      <c r="AI54" s="6">
        <f t="shared" si="4"/>
        <v>0</v>
      </c>
      <c r="AJ54" s="6"/>
      <c r="AM54" s="6">
        <f t="shared" si="5"/>
        <v>0</v>
      </c>
    </row>
    <row r="55" spans="1:39" ht="15" customHeight="1" x14ac:dyDescent="0.25">
      <c r="A55" s="6" t="s">
        <v>319</v>
      </c>
      <c r="B55" s="4" t="s">
        <v>320</v>
      </c>
      <c r="C55" s="6">
        <f>+'2013-2011'!E55</f>
        <v>603</v>
      </c>
      <c r="D55" s="6"/>
      <c r="E55" s="6"/>
      <c r="F55" s="6">
        <f>+'2013-2011'!D55</f>
        <v>0</v>
      </c>
      <c r="G55" s="6"/>
      <c r="H55" s="6"/>
      <c r="I55" s="6">
        <f>+'2013-2011'!C55</f>
        <v>0</v>
      </c>
      <c r="J55" s="6"/>
      <c r="K55" s="6"/>
      <c r="L55" s="6">
        <f>+'2014'!P55</f>
        <v>0</v>
      </c>
      <c r="M55" s="6"/>
      <c r="N55" s="6"/>
      <c r="O55" s="6"/>
      <c r="P55" s="6">
        <f>+'2014'!Q55</f>
        <v>0</v>
      </c>
      <c r="Q55" s="6"/>
      <c r="R55" s="6"/>
      <c r="S55" s="6"/>
      <c r="T55" s="6">
        <f>+'2014'!R55</f>
        <v>0</v>
      </c>
      <c r="U55" s="6"/>
      <c r="V55" s="6">
        <f t="shared" si="0"/>
        <v>-603</v>
      </c>
      <c r="W55" s="6"/>
      <c r="Y55" s="6">
        <f t="shared" si="1"/>
        <v>0</v>
      </c>
      <c r="AB55" s="6">
        <f t="shared" si="2"/>
        <v>0</v>
      </c>
      <c r="AE55" s="6">
        <f t="shared" si="3"/>
        <v>0</v>
      </c>
      <c r="AF55" s="6"/>
      <c r="AI55" s="6">
        <f t="shared" si="4"/>
        <v>0</v>
      </c>
      <c r="AJ55" s="6"/>
      <c r="AM55" s="6">
        <f t="shared" si="5"/>
        <v>0</v>
      </c>
    </row>
    <row r="56" spans="1:39" ht="15" customHeight="1" x14ac:dyDescent="0.25">
      <c r="A56" s="6" t="s">
        <v>299</v>
      </c>
      <c r="B56" s="4" t="s">
        <v>301</v>
      </c>
      <c r="C56" s="6">
        <f>+'2013-2011'!E56</f>
        <v>0</v>
      </c>
      <c r="D56" s="6"/>
      <c r="E56" s="6"/>
      <c r="F56" s="6">
        <f>+'2013-2011'!D56</f>
        <v>1032</v>
      </c>
      <c r="G56" s="6"/>
      <c r="H56" s="6"/>
      <c r="I56" s="6">
        <f>+'2013-2011'!C56</f>
        <v>0</v>
      </c>
      <c r="J56" s="6"/>
      <c r="K56" s="6"/>
      <c r="L56" s="6">
        <f>+'2014'!P56</f>
        <v>0</v>
      </c>
      <c r="M56" s="6"/>
      <c r="N56" s="6"/>
      <c r="O56" s="6"/>
      <c r="P56" s="6">
        <f>+'2014'!Q56</f>
        <v>0</v>
      </c>
      <c r="Q56" s="6"/>
      <c r="R56" s="6"/>
      <c r="S56" s="6"/>
      <c r="T56" s="6">
        <f>+'2014'!R56</f>
        <v>0</v>
      </c>
      <c r="U56" s="6"/>
      <c r="V56" s="6">
        <f t="shared" si="0"/>
        <v>0</v>
      </c>
      <c r="W56" s="6"/>
      <c r="Y56" s="6">
        <f t="shared" si="1"/>
        <v>-1032</v>
      </c>
      <c r="AB56" s="6">
        <f t="shared" si="2"/>
        <v>0</v>
      </c>
      <c r="AE56" s="6">
        <f t="shared" si="3"/>
        <v>0</v>
      </c>
      <c r="AF56" s="6"/>
      <c r="AI56" s="6">
        <f t="shared" si="4"/>
        <v>0</v>
      </c>
      <c r="AJ56" s="6"/>
      <c r="AM56" s="6">
        <f t="shared" si="5"/>
        <v>0</v>
      </c>
    </row>
    <row r="57" spans="1:39" ht="15" customHeight="1" x14ac:dyDescent="0.25">
      <c r="A57" s="3" t="s">
        <v>81</v>
      </c>
      <c r="B57" s="4" t="s">
        <v>82</v>
      </c>
      <c r="C57" s="6">
        <f>+'2013-2011'!E57</f>
        <v>2999</v>
      </c>
      <c r="D57" s="6"/>
      <c r="E57" s="6"/>
      <c r="F57" s="6">
        <f>+'2013-2011'!D57</f>
        <v>2268</v>
      </c>
      <c r="G57" s="6"/>
      <c r="H57" s="6"/>
      <c r="I57" s="6">
        <f>+'2013-2011'!C57</f>
        <v>2893</v>
      </c>
      <c r="J57" s="6"/>
      <c r="K57" s="6"/>
      <c r="L57" s="6">
        <f>+'2014'!P57</f>
        <v>2723</v>
      </c>
      <c r="M57" s="6"/>
      <c r="N57" s="6"/>
      <c r="O57" s="6"/>
      <c r="P57" s="6">
        <f>+'2014'!Q57</f>
        <v>1965</v>
      </c>
      <c r="Q57" s="6"/>
      <c r="R57" s="6"/>
      <c r="S57" s="6"/>
      <c r="T57" s="6">
        <f>+'2014'!R57</f>
        <v>644</v>
      </c>
      <c r="U57" s="6"/>
      <c r="V57" s="6">
        <f t="shared" si="0"/>
        <v>-2999</v>
      </c>
      <c r="W57" s="6"/>
      <c r="Y57" s="6">
        <f t="shared" si="1"/>
        <v>-2268</v>
      </c>
      <c r="AB57" s="6">
        <f t="shared" si="2"/>
        <v>-2893</v>
      </c>
      <c r="AE57" s="6">
        <f t="shared" si="3"/>
        <v>-2723</v>
      </c>
      <c r="AF57" s="6"/>
      <c r="AI57" s="6">
        <f t="shared" si="4"/>
        <v>-1965</v>
      </c>
      <c r="AJ57" s="6"/>
      <c r="AM57" s="6">
        <f t="shared" si="5"/>
        <v>-644</v>
      </c>
    </row>
    <row r="58" spans="1:39" ht="15" customHeight="1" x14ac:dyDescent="0.25">
      <c r="A58" s="3" t="s">
        <v>83</v>
      </c>
      <c r="B58" s="4" t="s">
        <v>84</v>
      </c>
      <c r="C58" s="6">
        <f>+'2013-2011'!E58</f>
        <v>965</v>
      </c>
      <c r="D58" s="6"/>
      <c r="E58" s="6"/>
      <c r="F58" s="6">
        <f>+'2013-2011'!D58</f>
        <v>0</v>
      </c>
      <c r="G58" s="6"/>
      <c r="H58" s="6"/>
      <c r="I58" s="6">
        <f>+'2013-2011'!C58</f>
        <v>81</v>
      </c>
      <c r="J58" s="6"/>
      <c r="K58" s="6"/>
      <c r="L58" s="6">
        <f>+'2014'!P58</f>
        <v>0</v>
      </c>
      <c r="M58" s="6"/>
      <c r="N58" s="6"/>
      <c r="O58" s="6"/>
      <c r="P58" s="6">
        <f>+'2014'!Q58</f>
        <v>0</v>
      </c>
      <c r="Q58" s="6"/>
      <c r="R58" s="6"/>
      <c r="S58" s="6"/>
      <c r="T58" s="6">
        <f>+'2014'!R58</f>
        <v>0</v>
      </c>
      <c r="U58" s="6"/>
      <c r="V58" s="6">
        <f t="shared" si="0"/>
        <v>-965</v>
      </c>
      <c r="W58" s="6"/>
      <c r="Y58" s="6">
        <f t="shared" si="1"/>
        <v>0</v>
      </c>
      <c r="AB58" s="6">
        <f t="shared" si="2"/>
        <v>-81</v>
      </c>
      <c r="AE58" s="6">
        <f t="shared" si="3"/>
        <v>0</v>
      </c>
      <c r="AF58" s="6"/>
      <c r="AI58" s="6">
        <f t="shared" si="4"/>
        <v>0</v>
      </c>
      <c r="AJ58" s="6"/>
      <c r="AM58" s="6">
        <f t="shared" si="5"/>
        <v>0</v>
      </c>
    </row>
    <row r="59" spans="1:39" ht="15" customHeight="1" x14ac:dyDescent="0.25">
      <c r="A59" s="3" t="s">
        <v>85</v>
      </c>
      <c r="B59" s="4" t="s">
        <v>86</v>
      </c>
      <c r="C59" s="6">
        <f>+'2013-2011'!E59</f>
        <v>664</v>
      </c>
      <c r="D59" s="6"/>
      <c r="E59" s="6"/>
      <c r="F59" s="6">
        <f>+'2013-2011'!D59</f>
        <v>1622</v>
      </c>
      <c r="G59" s="6"/>
      <c r="H59" s="6"/>
      <c r="I59" s="6">
        <f>+'2013-2011'!C59</f>
        <v>1043</v>
      </c>
      <c r="J59" s="6"/>
      <c r="K59" s="6"/>
      <c r="L59" s="6">
        <f>+'2014'!P59</f>
        <v>1086</v>
      </c>
      <c r="M59" s="6"/>
      <c r="N59" s="6"/>
      <c r="O59" s="6"/>
      <c r="P59" s="6">
        <f>+'2014'!Q59</f>
        <v>1076</v>
      </c>
      <c r="Q59" s="6"/>
      <c r="R59" s="6"/>
      <c r="S59" s="6"/>
      <c r="T59" s="6">
        <f>+'2014'!R59</f>
        <v>246</v>
      </c>
      <c r="U59" s="6"/>
      <c r="V59" s="6">
        <f t="shared" si="0"/>
        <v>-664</v>
      </c>
      <c r="W59" s="6"/>
      <c r="Y59" s="6">
        <f t="shared" si="1"/>
        <v>-1622</v>
      </c>
      <c r="AB59" s="6">
        <f t="shared" si="2"/>
        <v>-1043</v>
      </c>
      <c r="AE59" s="6">
        <f t="shared" si="3"/>
        <v>-1086</v>
      </c>
      <c r="AF59" s="6"/>
      <c r="AI59" s="6">
        <f t="shared" si="4"/>
        <v>-1076</v>
      </c>
      <c r="AJ59" s="6"/>
      <c r="AM59" s="6">
        <f t="shared" si="5"/>
        <v>-246</v>
      </c>
    </row>
    <row r="60" spans="1:39" ht="15" customHeight="1" x14ac:dyDescent="0.25">
      <c r="A60" s="3" t="s">
        <v>87</v>
      </c>
      <c r="B60" s="4" t="s">
        <v>88</v>
      </c>
      <c r="C60" s="6">
        <f>+'2013-2011'!E60</f>
        <v>180</v>
      </c>
      <c r="D60" s="6"/>
      <c r="E60" s="6"/>
      <c r="F60" s="6">
        <f>+'2013-2011'!D60</f>
        <v>160</v>
      </c>
      <c r="G60" s="6"/>
      <c r="H60" s="6"/>
      <c r="I60" s="6">
        <f>+'2013-2011'!C60</f>
        <v>120</v>
      </c>
      <c r="J60" s="6"/>
      <c r="K60" s="6"/>
      <c r="L60" s="6">
        <f>+'2014'!P60</f>
        <v>60</v>
      </c>
      <c r="M60" s="6"/>
      <c r="N60" s="6"/>
      <c r="O60" s="6"/>
      <c r="P60" s="6">
        <f>+'2014'!Q60</f>
        <v>0</v>
      </c>
      <c r="Q60" s="6"/>
      <c r="R60" s="6"/>
      <c r="S60" s="6"/>
      <c r="T60" s="6">
        <f>+'2014'!R60</f>
        <v>0</v>
      </c>
      <c r="U60" s="6"/>
      <c r="V60" s="6">
        <f t="shared" si="0"/>
        <v>-180</v>
      </c>
      <c r="W60" s="6"/>
      <c r="Y60" s="6">
        <f t="shared" si="1"/>
        <v>-160</v>
      </c>
      <c r="AB60" s="6">
        <f t="shared" si="2"/>
        <v>-120</v>
      </c>
      <c r="AE60" s="6">
        <f t="shared" si="3"/>
        <v>-60</v>
      </c>
      <c r="AF60" s="6"/>
      <c r="AI60" s="6">
        <f t="shared" si="4"/>
        <v>0</v>
      </c>
      <c r="AJ60" s="6"/>
      <c r="AM60" s="6">
        <f t="shared" si="5"/>
        <v>0</v>
      </c>
    </row>
    <row r="61" spans="1:39" ht="15" customHeight="1" x14ac:dyDescent="0.25">
      <c r="A61" s="3" t="s">
        <v>89</v>
      </c>
      <c r="B61" s="4" t="s">
        <v>90</v>
      </c>
      <c r="C61" s="6">
        <f>+'2013-2011'!E61</f>
        <v>6184</v>
      </c>
      <c r="D61" s="6"/>
      <c r="E61" s="6"/>
      <c r="F61" s="6">
        <f>+'2013-2011'!D61</f>
        <v>5839</v>
      </c>
      <c r="G61" s="6"/>
      <c r="H61" s="6"/>
      <c r="I61" s="6">
        <f>+'2013-2011'!C61</f>
        <v>5956</v>
      </c>
      <c r="J61" s="6"/>
      <c r="K61" s="6"/>
      <c r="L61" s="6">
        <f>+'2014'!P61</f>
        <v>6220</v>
      </c>
      <c r="M61" s="6"/>
      <c r="N61" s="6"/>
      <c r="O61" s="6"/>
      <c r="P61" s="6">
        <f>+'2014'!Q61</f>
        <v>4787</v>
      </c>
      <c r="Q61" s="6"/>
      <c r="R61" s="6"/>
      <c r="S61" s="6"/>
      <c r="T61" s="6">
        <f>+'2014'!R61</f>
        <v>1798</v>
      </c>
      <c r="U61" s="6"/>
      <c r="V61" s="6">
        <f t="shared" si="0"/>
        <v>-6184</v>
      </c>
      <c r="W61" s="6"/>
      <c r="Y61" s="6">
        <f t="shared" si="1"/>
        <v>-5839</v>
      </c>
      <c r="AB61" s="6">
        <f t="shared" si="2"/>
        <v>-5956</v>
      </c>
      <c r="AE61" s="6">
        <f t="shared" si="3"/>
        <v>-6220</v>
      </c>
      <c r="AF61" s="6"/>
      <c r="AI61" s="6">
        <f t="shared" si="4"/>
        <v>-4787</v>
      </c>
      <c r="AJ61" s="6"/>
      <c r="AM61" s="6">
        <f t="shared" si="5"/>
        <v>-1798</v>
      </c>
    </row>
    <row r="62" spans="1:39" ht="15" customHeight="1" x14ac:dyDescent="0.25">
      <c r="A62" s="3" t="s">
        <v>91</v>
      </c>
      <c r="B62" s="4" t="s">
        <v>92</v>
      </c>
      <c r="C62" s="6">
        <f>+'2013-2011'!E62</f>
        <v>2540</v>
      </c>
      <c r="D62" s="6"/>
      <c r="E62" s="6"/>
      <c r="F62" s="6">
        <f>+'2013-2011'!D62</f>
        <v>1740</v>
      </c>
      <c r="G62" s="6"/>
      <c r="H62" s="6"/>
      <c r="I62" s="6">
        <f>+'2013-2011'!C62</f>
        <v>1353</v>
      </c>
      <c r="J62" s="6"/>
      <c r="K62" s="6"/>
      <c r="L62" s="6">
        <f>+'2014'!P62</f>
        <v>2235</v>
      </c>
      <c r="M62" s="6"/>
      <c r="N62" s="6"/>
      <c r="O62" s="6"/>
      <c r="P62" s="6">
        <f>+'2014'!Q62</f>
        <v>1941</v>
      </c>
      <c r="Q62" s="6"/>
      <c r="R62" s="6"/>
      <c r="S62" s="6"/>
      <c r="T62" s="6">
        <f>+'2014'!R62</f>
        <v>707</v>
      </c>
      <c r="U62" s="6"/>
      <c r="V62" s="6">
        <f t="shared" si="0"/>
        <v>-2540</v>
      </c>
      <c r="W62" s="6"/>
      <c r="Y62" s="6">
        <f t="shared" si="1"/>
        <v>-1740</v>
      </c>
      <c r="AB62" s="6">
        <f t="shared" si="2"/>
        <v>-1353</v>
      </c>
      <c r="AE62" s="6">
        <f t="shared" si="3"/>
        <v>-2235</v>
      </c>
      <c r="AF62" s="6"/>
      <c r="AI62" s="6">
        <f t="shared" si="4"/>
        <v>-1941</v>
      </c>
      <c r="AJ62" s="6"/>
      <c r="AM62" s="6">
        <f t="shared" si="5"/>
        <v>-707</v>
      </c>
    </row>
    <row r="63" spans="1:39" ht="15" customHeight="1" x14ac:dyDescent="0.25">
      <c r="A63" s="3" t="s">
        <v>93</v>
      </c>
      <c r="B63" s="4" t="s">
        <v>94</v>
      </c>
      <c r="C63" s="6">
        <f>+'2013-2011'!E63</f>
        <v>791</v>
      </c>
      <c r="D63" s="6"/>
      <c r="E63" s="6"/>
      <c r="F63" s="6">
        <f>+'2013-2011'!D63</f>
        <v>813</v>
      </c>
      <c r="G63" s="6"/>
      <c r="H63" s="6"/>
      <c r="I63" s="6">
        <f>+'2013-2011'!C63</f>
        <v>580</v>
      </c>
      <c r="J63" s="6"/>
      <c r="K63" s="6"/>
      <c r="L63" s="6">
        <f>+'2014'!P63</f>
        <v>462</v>
      </c>
      <c r="M63" s="6"/>
      <c r="N63" s="6"/>
      <c r="O63" s="6"/>
      <c r="P63" s="6">
        <f>+'2014'!Q63</f>
        <v>208</v>
      </c>
      <c r="Q63" s="6"/>
      <c r="R63" s="6"/>
      <c r="S63" s="6"/>
      <c r="T63" s="6">
        <f>+'2014'!R63</f>
        <v>0</v>
      </c>
      <c r="U63" s="6"/>
      <c r="V63" s="6">
        <f t="shared" si="0"/>
        <v>-791</v>
      </c>
      <c r="W63" s="6"/>
      <c r="Y63" s="6">
        <f t="shared" si="1"/>
        <v>-813</v>
      </c>
      <c r="AB63" s="6">
        <f t="shared" si="2"/>
        <v>-580</v>
      </c>
      <c r="AE63" s="6">
        <f t="shared" si="3"/>
        <v>-462</v>
      </c>
      <c r="AF63" s="6"/>
      <c r="AI63" s="6">
        <f t="shared" si="4"/>
        <v>-208</v>
      </c>
      <c r="AJ63" s="6"/>
      <c r="AM63" s="6">
        <f t="shared" si="5"/>
        <v>0</v>
      </c>
    </row>
    <row r="64" spans="1:39" ht="15" customHeight="1" x14ac:dyDescent="0.25">
      <c r="A64" s="3" t="s">
        <v>95</v>
      </c>
      <c r="B64" s="4" t="s">
        <v>96</v>
      </c>
      <c r="C64" s="6">
        <f>+'2013-2011'!E64</f>
        <v>810</v>
      </c>
      <c r="D64" s="6"/>
      <c r="E64" s="6"/>
      <c r="F64" s="6">
        <f>+'2013-2011'!D64</f>
        <v>995</v>
      </c>
      <c r="G64" s="6"/>
      <c r="H64" s="6"/>
      <c r="I64" s="6">
        <f>+'2013-2011'!C64</f>
        <v>1650</v>
      </c>
      <c r="J64" s="6"/>
      <c r="K64" s="6"/>
      <c r="L64" s="6">
        <f>+'2014'!P64</f>
        <v>1632</v>
      </c>
      <c r="M64" s="6"/>
      <c r="N64" s="6"/>
      <c r="O64" s="6"/>
      <c r="P64" s="6">
        <f>+'2014'!Q64</f>
        <v>1350</v>
      </c>
      <c r="Q64" s="6"/>
      <c r="R64" s="6"/>
      <c r="S64" s="6"/>
      <c r="T64" s="6">
        <f>+'2014'!R64</f>
        <v>334</v>
      </c>
      <c r="U64" s="6"/>
      <c r="V64" s="6">
        <f t="shared" si="0"/>
        <v>-810</v>
      </c>
      <c r="W64" s="6"/>
      <c r="Y64" s="6">
        <f t="shared" si="1"/>
        <v>-995</v>
      </c>
      <c r="AB64" s="6">
        <f t="shared" si="2"/>
        <v>-1650</v>
      </c>
      <c r="AE64" s="6">
        <f t="shared" si="3"/>
        <v>-1632</v>
      </c>
      <c r="AF64" s="6"/>
      <c r="AI64" s="6">
        <f t="shared" si="4"/>
        <v>-1350</v>
      </c>
      <c r="AJ64" s="6"/>
      <c r="AM64" s="6">
        <f t="shared" si="5"/>
        <v>-334</v>
      </c>
    </row>
    <row r="65" spans="1:39" ht="15" customHeight="1" x14ac:dyDescent="0.25">
      <c r="A65" s="3" t="s">
        <v>97</v>
      </c>
      <c r="B65" s="4" t="s">
        <v>98</v>
      </c>
      <c r="C65" s="6">
        <f>+'2013-2011'!E65</f>
        <v>903</v>
      </c>
      <c r="D65" s="6"/>
      <c r="E65" s="6"/>
      <c r="F65" s="6">
        <f>+'2013-2011'!D65</f>
        <v>0</v>
      </c>
      <c r="G65" s="6"/>
      <c r="H65" s="6"/>
      <c r="I65" s="6">
        <f>+'2013-2011'!C65</f>
        <v>276</v>
      </c>
      <c r="J65" s="6"/>
      <c r="K65" s="6"/>
      <c r="L65" s="6">
        <f>+'2014'!P65</f>
        <v>4776</v>
      </c>
      <c r="M65" s="6"/>
      <c r="N65" s="6"/>
      <c r="O65" s="6"/>
      <c r="P65" s="6">
        <f>+'2014'!Q65</f>
        <v>4776</v>
      </c>
      <c r="Q65" s="6"/>
      <c r="R65" s="6"/>
      <c r="S65" s="6"/>
      <c r="T65" s="6">
        <f>+'2014'!R65</f>
        <v>0</v>
      </c>
      <c r="U65" s="6"/>
      <c r="V65" s="6">
        <f t="shared" si="0"/>
        <v>-903</v>
      </c>
      <c r="W65" s="6"/>
      <c r="Y65" s="6">
        <f t="shared" si="1"/>
        <v>0</v>
      </c>
      <c r="AB65" s="6">
        <f t="shared" si="2"/>
        <v>-276</v>
      </c>
      <c r="AE65" s="6">
        <f t="shared" si="3"/>
        <v>-4776</v>
      </c>
      <c r="AF65" s="6"/>
      <c r="AI65" s="6">
        <f t="shared" si="4"/>
        <v>-4776</v>
      </c>
      <c r="AJ65" s="6"/>
      <c r="AM65" s="6">
        <f t="shared" si="5"/>
        <v>0</v>
      </c>
    </row>
    <row r="66" spans="1:39" ht="15" customHeight="1" x14ac:dyDescent="0.25">
      <c r="A66" s="3" t="s">
        <v>99</v>
      </c>
      <c r="B66" s="4" t="s">
        <v>100</v>
      </c>
      <c r="C66" s="6">
        <f>+'2013-2011'!E66</f>
        <v>0</v>
      </c>
      <c r="D66" s="6"/>
      <c r="E66" s="6"/>
      <c r="F66" s="6">
        <f>+'2013-2011'!D66</f>
        <v>20</v>
      </c>
      <c r="G66" s="6"/>
      <c r="H66" s="6"/>
      <c r="I66" s="6">
        <f>+'2013-2011'!C66</f>
        <v>75</v>
      </c>
      <c r="J66" s="6"/>
      <c r="K66" s="6"/>
      <c r="L66" s="6">
        <f>+'2014'!P66</f>
        <v>0</v>
      </c>
      <c r="M66" s="6"/>
      <c r="N66" s="6"/>
      <c r="O66" s="6"/>
      <c r="P66" s="6">
        <f>+'2014'!Q66</f>
        <v>0</v>
      </c>
      <c r="Q66" s="6"/>
      <c r="R66" s="6"/>
      <c r="S66" s="6"/>
      <c r="T66" s="6">
        <f>+'2014'!R66</f>
        <v>0</v>
      </c>
      <c r="U66" s="6"/>
      <c r="V66" s="6">
        <f t="shared" si="0"/>
        <v>0</v>
      </c>
      <c r="W66" s="6"/>
      <c r="Y66" s="6">
        <f t="shared" si="1"/>
        <v>-20</v>
      </c>
      <c r="AB66" s="6">
        <f t="shared" si="2"/>
        <v>-75</v>
      </c>
      <c r="AE66" s="6">
        <f t="shared" si="3"/>
        <v>0</v>
      </c>
      <c r="AF66" s="6"/>
      <c r="AI66" s="6">
        <f t="shared" si="4"/>
        <v>0</v>
      </c>
      <c r="AJ66" s="6"/>
      <c r="AM66" s="6">
        <f t="shared" si="5"/>
        <v>0</v>
      </c>
    </row>
    <row r="67" spans="1:39" ht="15" customHeight="1" x14ac:dyDescent="0.25">
      <c r="A67" s="3" t="s">
        <v>101</v>
      </c>
      <c r="B67" s="4" t="s">
        <v>102</v>
      </c>
      <c r="C67" s="6">
        <f>+'2013-2011'!E67</f>
        <v>3024</v>
      </c>
      <c r="D67" s="6"/>
      <c r="E67" s="6"/>
      <c r="F67" s="6">
        <f>+'2013-2011'!D67</f>
        <v>3135</v>
      </c>
      <c r="G67" s="6"/>
      <c r="H67" s="6"/>
      <c r="I67" s="6">
        <f>+'2013-2011'!C67</f>
        <v>3821</v>
      </c>
      <c r="J67" s="6"/>
      <c r="K67" s="6"/>
      <c r="L67" s="6">
        <f>+'2014'!P67</f>
        <v>3565</v>
      </c>
      <c r="M67" s="6"/>
      <c r="N67" s="6"/>
      <c r="O67" s="6"/>
      <c r="P67" s="6">
        <f>+'2014'!Q67</f>
        <v>3111</v>
      </c>
      <c r="Q67" s="6"/>
      <c r="R67" s="6"/>
      <c r="S67" s="6"/>
      <c r="T67" s="6">
        <f>+'2014'!R67</f>
        <v>400</v>
      </c>
      <c r="U67" s="6"/>
      <c r="V67" s="6">
        <f t="shared" si="0"/>
        <v>-3024</v>
      </c>
      <c r="W67" s="6"/>
      <c r="Y67" s="6">
        <f t="shared" si="1"/>
        <v>-3135</v>
      </c>
      <c r="AB67" s="6">
        <f t="shared" si="2"/>
        <v>-3821</v>
      </c>
      <c r="AE67" s="6">
        <f t="shared" si="3"/>
        <v>-3565</v>
      </c>
      <c r="AF67" s="6"/>
      <c r="AI67" s="6">
        <f t="shared" si="4"/>
        <v>-3111</v>
      </c>
      <c r="AJ67" s="6"/>
      <c r="AM67" s="6">
        <f t="shared" si="5"/>
        <v>-400</v>
      </c>
    </row>
    <row r="68" spans="1:39" ht="15" customHeight="1" x14ac:dyDescent="0.25">
      <c r="A68" s="3" t="s">
        <v>103</v>
      </c>
      <c r="B68" s="4" t="s">
        <v>104</v>
      </c>
      <c r="C68" s="6">
        <f>+'2013-2011'!E68</f>
        <v>3038</v>
      </c>
      <c r="D68" s="6"/>
      <c r="E68" s="6"/>
      <c r="F68" s="6">
        <f>+'2013-2011'!D68</f>
        <v>3036</v>
      </c>
      <c r="G68" s="6"/>
      <c r="H68" s="6"/>
      <c r="I68" s="6">
        <f>+'2013-2011'!C68</f>
        <v>2754</v>
      </c>
      <c r="J68" s="6"/>
      <c r="K68" s="6"/>
      <c r="L68" s="6">
        <f>+'2014'!P68</f>
        <v>3214</v>
      </c>
      <c r="M68" s="6"/>
      <c r="N68" s="6"/>
      <c r="O68" s="6"/>
      <c r="P68" s="6">
        <f>+'2014'!Q68</f>
        <v>2493</v>
      </c>
      <c r="Q68" s="6"/>
      <c r="R68" s="6"/>
      <c r="S68" s="6"/>
      <c r="T68" s="6">
        <f>+'2014'!R68</f>
        <v>555</v>
      </c>
      <c r="U68" s="6"/>
      <c r="V68" s="6">
        <f t="shared" si="0"/>
        <v>-3038</v>
      </c>
      <c r="W68" s="6"/>
      <c r="Y68" s="6">
        <f t="shared" si="1"/>
        <v>-3036</v>
      </c>
      <c r="AB68" s="6">
        <f t="shared" si="2"/>
        <v>-2754</v>
      </c>
      <c r="AE68" s="6">
        <f t="shared" si="3"/>
        <v>-3214</v>
      </c>
      <c r="AF68" s="6"/>
      <c r="AI68" s="6">
        <f t="shared" si="4"/>
        <v>-2493</v>
      </c>
      <c r="AJ68" s="6"/>
      <c r="AM68" s="6">
        <f t="shared" si="5"/>
        <v>-555</v>
      </c>
    </row>
    <row r="69" spans="1:39" ht="15" customHeight="1" x14ac:dyDescent="0.25">
      <c r="A69" s="3" t="s">
        <v>321</v>
      </c>
      <c r="B69" s="4" t="s">
        <v>322</v>
      </c>
      <c r="C69" s="6">
        <f>+'2013-2011'!E69</f>
        <v>0</v>
      </c>
      <c r="D69" s="6"/>
      <c r="E69" s="6"/>
      <c r="F69" s="6">
        <f>+'2013-2011'!D69</f>
        <v>0</v>
      </c>
      <c r="G69" s="6"/>
      <c r="H69" s="6"/>
      <c r="I69" s="6">
        <f>+'2013-2011'!C69</f>
        <v>0</v>
      </c>
      <c r="J69" s="6"/>
      <c r="K69" s="6"/>
      <c r="L69" s="6">
        <f>+'2014'!P69</f>
        <v>0</v>
      </c>
      <c r="M69" s="6"/>
      <c r="N69" s="6"/>
      <c r="O69" s="6"/>
      <c r="P69" s="6">
        <f>+'2014'!Q69</f>
        <v>0</v>
      </c>
      <c r="Q69" s="6"/>
      <c r="R69" s="6"/>
      <c r="S69" s="6"/>
      <c r="T69" s="6">
        <f>+'2014'!R69</f>
        <v>0</v>
      </c>
      <c r="U69" s="6"/>
      <c r="V69" s="6">
        <f t="shared" si="0"/>
        <v>0</v>
      </c>
      <c r="W69" s="6"/>
      <c r="Y69" s="6">
        <f t="shared" si="1"/>
        <v>0</v>
      </c>
      <c r="AB69" s="6">
        <f t="shared" si="2"/>
        <v>0</v>
      </c>
      <c r="AE69" s="6">
        <f t="shared" si="3"/>
        <v>0</v>
      </c>
      <c r="AF69" s="6"/>
      <c r="AI69" s="6">
        <f t="shared" si="4"/>
        <v>0</v>
      </c>
      <c r="AJ69" s="6"/>
      <c r="AM69" s="6">
        <f t="shared" si="5"/>
        <v>0</v>
      </c>
    </row>
    <row r="70" spans="1:39" ht="15" customHeight="1" x14ac:dyDescent="0.25">
      <c r="A70" s="3" t="s">
        <v>105</v>
      </c>
      <c r="B70" s="4" t="s">
        <v>106</v>
      </c>
      <c r="C70" s="6">
        <f>+'2013-2011'!E70</f>
        <v>0</v>
      </c>
      <c r="D70" s="6"/>
      <c r="E70" s="6"/>
      <c r="F70" s="6">
        <f>+'2013-2011'!D70</f>
        <v>808</v>
      </c>
      <c r="G70" s="6"/>
      <c r="H70" s="6"/>
      <c r="I70" s="6">
        <f>+'2013-2011'!C70</f>
        <v>1014</v>
      </c>
      <c r="J70" s="6"/>
      <c r="K70" s="6"/>
      <c r="L70" s="6">
        <f>+'2014'!P70</f>
        <v>1104</v>
      </c>
      <c r="M70" s="6"/>
      <c r="N70" s="6"/>
      <c r="O70" s="6"/>
      <c r="P70" s="6">
        <f>+'2014'!Q70</f>
        <v>831</v>
      </c>
      <c r="Q70" s="6"/>
      <c r="R70" s="6"/>
      <c r="S70" s="6"/>
      <c r="T70" s="6">
        <f>+'2014'!R70</f>
        <v>280</v>
      </c>
      <c r="U70" s="6"/>
      <c r="V70" s="6">
        <f t="shared" si="0"/>
        <v>0</v>
      </c>
      <c r="W70" s="6"/>
      <c r="Y70" s="6">
        <f t="shared" si="1"/>
        <v>-808</v>
      </c>
      <c r="AB70" s="6">
        <f t="shared" si="2"/>
        <v>-1014</v>
      </c>
      <c r="AE70" s="6">
        <f t="shared" si="3"/>
        <v>-1104</v>
      </c>
      <c r="AF70" s="6"/>
      <c r="AI70" s="6">
        <f t="shared" si="4"/>
        <v>-831</v>
      </c>
      <c r="AJ70" s="6"/>
      <c r="AM70" s="6">
        <f t="shared" si="5"/>
        <v>-280</v>
      </c>
    </row>
    <row r="71" spans="1:39" ht="15" customHeight="1" x14ac:dyDescent="0.25">
      <c r="A71" s="3" t="s">
        <v>107</v>
      </c>
      <c r="B71" s="4" t="s">
        <v>108</v>
      </c>
      <c r="C71" s="6">
        <f>+'2013-2011'!E71</f>
        <v>135</v>
      </c>
      <c r="D71" s="6"/>
      <c r="E71" s="6"/>
      <c r="F71" s="6">
        <f>+'2013-2011'!D71</f>
        <v>0</v>
      </c>
      <c r="G71" s="6"/>
      <c r="H71" s="6"/>
      <c r="I71" s="6">
        <f>+'2013-2011'!C71</f>
        <v>315</v>
      </c>
      <c r="J71" s="6"/>
      <c r="K71" s="6"/>
      <c r="L71" s="6">
        <f>+'2014'!P71</f>
        <v>240</v>
      </c>
      <c r="M71" s="6"/>
      <c r="N71" s="6"/>
      <c r="O71" s="6"/>
      <c r="P71" s="6">
        <f>+'2014'!Q71</f>
        <v>240</v>
      </c>
      <c r="Q71" s="6"/>
      <c r="R71" s="6"/>
      <c r="S71" s="6"/>
      <c r="T71" s="6">
        <f>+'2014'!R71</f>
        <v>240</v>
      </c>
      <c r="U71" s="6"/>
      <c r="V71" s="6">
        <f t="shared" si="0"/>
        <v>-135</v>
      </c>
      <c r="W71" s="6"/>
      <c r="Y71" s="6">
        <f t="shared" si="1"/>
        <v>0</v>
      </c>
      <c r="AB71" s="6">
        <f t="shared" si="2"/>
        <v>-315</v>
      </c>
      <c r="AE71" s="6">
        <f t="shared" si="3"/>
        <v>-240</v>
      </c>
      <c r="AF71" s="6"/>
      <c r="AI71" s="6">
        <f t="shared" si="4"/>
        <v>-240</v>
      </c>
      <c r="AJ71" s="6"/>
      <c r="AM71" s="6">
        <f t="shared" si="5"/>
        <v>-240</v>
      </c>
    </row>
    <row r="72" spans="1:39" ht="15" customHeight="1" x14ac:dyDescent="0.25">
      <c r="A72" s="3" t="s">
        <v>109</v>
      </c>
      <c r="B72" s="4" t="s">
        <v>110</v>
      </c>
      <c r="C72" s="6">
        <f>+'2013-2011'!E72</f>
        <v>7775</v>
      </c>
      <c r="D72" s="6"/>
      <c r="E72" s="6"/>
      <c r="F72" s="6">
        <f>+'2013-2011'!D72</f>
        <v>9500</v>
      </c>
      <c r="G72" s="6"/>
      <c r="H72" s="6"/>
      <c r="I72" s="6">
        <f>+'2013-2011'!C72</f>
        <v>7800</v>
      </c>
      <c r="J72" s="6"/>
      <c r="K72" s="6"/>
      <c r="L72" s="6">
        <f>+'2014'!P72</f>
        <v>2600</v>
      </c>
      <c r="M72" s="6"/>
      <c r="N72" s="6"/>
      <c r="O72" s="6"/>
      <c r="P72" s="6">
        <f>+'2014'!Q72</f>
        <v>650</v>
      </c>
      <c r="Q72" s="6"/>
      <c r="R72" s="6"/>
      <c r="S72" s="6"/>
      <c r="T72" s="6">
        <f>+'2014'!R72</f>
        <v>0</v>
      </c>
      <c r="U72" s="6"/>
      <c r="V72" s="6">
        <f t="shared" si="0"/>
        <v>-7775</v>
      </c>
      <c r="W72" s="6"/>
      <c r="Y72" s="6">
        <f t="shared" si="1"/>
        <v>-9500</v>
      </c>
      <c r="AB72" s="6">
        <f t="shared" si="2"/>
        <v>-7800</v>
      </c>
      <c r="AE72" s="6">
        <f t="shared" si="3"/>
        <v>-2600</v>
      </c>
      <c r="AF72" s="6"/>
      <c r="AI72" s="6">
        <f t="shared" si="4"/>
        <v>-650</v>
      </c>
      <c r="AJ72" s="6"/>
      <c r="AM72" s="6">
        <f t="shared" si="5"/>
        <v>0</v>
      </c>
    </row>
    <row r="73" spans="1:39" ht="15" customHeight="1" x14ac:dyDescent="0.25">
      <c r="A73" s="3" t="s">
        <v>111</v>
      </c>
      <c r="B73" s="4" t="s">
        <v>112</v>
      </c>
      <c r="C73" s="6">
        <f>+'2013-2011'!E73</f>
        <v>2475</v>
      </c>
      <c r="D73" s="6"/>
      <c r="E73" s="6"/>
      <c r="F73" s="6">
        <f>+'2013-2011'!D73</f>
        <v>201</v>
      </c>
      <c r="G73" s="6"/>
      <c r="H73" s="6"/>
      <c r="I73" s="6">
        <f>+'2013-2011'!C73</f>
        <v>3000</v>
      </c>
      <c r="J73" s="6"/>
      <c r="K73" s="6"/>
      <c r="L73" s="6">
        <f>+'2014'!P73</f>
        <v>7824</v>
      </c>
      <c r="M73" s="6"/>
      <c r="N73" s="6"/>
      <c r="O73" s="6"/>
      <c r="P73" s="6">
        <f>+'2014'!Q73</f>
        <v>7074</v>
      </c>
      <c r="Q73" s="6"/>
      <c r="R73" s="6"/>
      <c r="S73" s="6"/>
      <c r="T73" s="6">
        <f>+'2014'!R73</f>
        <v>2659</v>
      </c>
      <c r="U73" s="6"/>
      <c r="V73" s="6">
        <f t="shared" si="0"/>
        <v>-2475</v>
      </c>
      <c r="W73" s="6"/>
      <c r="Y73" s="6">
        <f t="shared" si="1"/>
        <v>-201</v>
      </c>
      <c r="AB73" s="6">
        <f t="shared" si="2"/>
        <v>-3000</v>
      </c>
      <c r="AE73" s="6">
        <f t="shared" si="3"/>
        <v>-7824</v>
      </c>
      <c r="AF73" s="6"/>
      <c r="AI73" s="6">
        <f t="shared" si="4"/>
        <v>-7074</v>
      </c>
      <c r="AJ73" s="6"/>
      <c r="AM73" s="6">
        <f t="shared" si="5"/>
        <v>-2659</v>
      </c>
    </row>
    <row r="74" spans="1:39" ht="15" customHeight="1" x14ac:dyDescent="0.25">
      <c r="A74" s="3" t="s">
        <v>113</v>
      </c>
      <c r="B74" s="4" t="s">
        <v>114</v>
      </c>
      <c r="C74" s="6">
        <f>+'2013-2011'!E74</f>
        <v>20025</v>
      </c>
      <c r="D74" s="6"/>
      <c r="E74" s="6"/>
      <c r="F74" s="6">
        <f>+'2013-2011'!D74</f>
        <v>16921</v>
      </c>
      <c r="G74" s="6"/>
      <c r="H74" s="6"/>
      <c r="I74" s="6">
        <f>+'2013-2011'!C74</f>
        <v>16652</v>
      </c>
      <c r="J74" s="6"/>
      <c r="K74" s="6"/>
      <c r="L74" s="6">
        <f>+'2014'!P74</f>
        <v>17497</v>
      </c>
      <c r="M74" s="6"/>
      <c r="N74" s="6"/>
      <c r="O74" s="6"/>
      <c r="P74" s="6">
        <f>+'2014'!Q74</f>
        <v>12705</v>
      </c>
      <c r="Q74" s="6"/>
      <c r="R74" s="6"/>
      <c r="S74" s="6"/>
      <c r="T74" s="6">
        <f>+'2014'!R74</f>
        <v>4833</v>
      </c>
      <c r="U74" s="6"/>
      <c r="V74" s="6">
        <f t="shared" si="0"/>
        <v>-20025</v>
      </c>
      <c r="W74" s="6"/>
      <c r="Y74" s="6">
        <f t="shared" si="1"/>
        <v>-16921</v>
      </c>
      <c r="AB74" s="6">
        <f t="shared" si="2"/>
        <v>-16652</v>
      </c>
      <c r="AE74" s="6">
        <f t="shared" si="3"/>
        <v>-17497</v>
      </c>
      <c r="AF74" s="6"/>
      <c r="AI74" s="6">
        <f t="shared" si="4"/>
        <v>-12705</v>
      </c>
      <c r="AJ74" s="6"/>
      <c r="AM74" s="6">
        <f t="shared" si="5"/>
        <v>-4833</v>
      </c>
    </row>
    <row r="75" spans="1:39" ht="15" customHeight="1" x14ac:dyDescent="0.25">
      <c r="A75" s="3" t="s">
        <v>115</v>
      </c>
      <c r="B75" s="4" t="s">
        <v>116</v>
      </c>
      <c r="C75" s="6">
        <f>+'2013-2011'!E75</f>
        <v>771</v>
      </c>
      <c r="D75" s="6"/>
      <c r="E75" s="6"/>
      <c r="F75" s="6">
        <f>+'2013-2011'!D75</f>
        <v>2784</v>
      </c>
      <c r="G75" s="6"/>
      <c r="H75" s="6"/>
      <c r="I75" s="6">
        <f>+'2013-2011'!C75</f>
        <v>3857</v>
      </c>
      <c r="J75" s="6"/>
      <c r="K75" s="6"/>
      <c r="L75" s="6">
        <f>+'2014'!P75</f>
        <v>4362</v>
      </c>
      <c r="M75" s="6"/>
      <c r="N75" s="6"/>
      <c r="O75" s="6"/>
      <c r="P75" s="6">
        <f>+'2014'!Q75</f>
        <v>3204</v>
      </c>
      <c r="Q75" s="6"/>
      <c r="R75" s="6"/>
      <c r="S75" s="6"/>
      <c r="T75" s="6">
        <f>+'2014'!R75</f>
        <v>888</v>
      </c>
      <c r="U75" s="6"/>
      <c r="V75" s="6">
        <f t="shared" si="0"/>
        <v>-771</v>
      </c>
      <c r="W75" s="6"/>
      <c r="Y75" s="6">
        <f t="shared" si="1"/>
        <v>-2784</v>
      </c>
      <c r="AB75" s="6">
        <f t="shared" si="2"/>
        <v>-3857</v>
      </c>
      <c r="AE75" s="6">
        <f t="shared" si="3"/>
        <v>-4362</v>
      </c>
      <c r="AF75" s="6"/>
      <c r="AI75" s="6">
        <f t="shared" si="4"/>
        <v>-3204</v>
      </c>
      <c r="AJ75" s="6"/>
      <c r="AM75" s="6">
        <f t="shared" si="5"/>
        <v>-888</v>
      </c>
    </row>
    <row r="76" spans="1:39" ht="15" customHeight="1" x14ac:dyDescent="0.25">
      <c r="A76" s="3" t="s">
        <v>117</v>
      </c>
      <c r="B76" s="4" t="s">
        <v>118</v>
      </c>
      <c r="C76" s="6">
        <f>+'2013-2011'!E76</f>
        <v>2181</v>
      </c>
      <c r="D76" s="6"/>
      <c r="E76" s="6"/>
      <c r="F76" s="6">
        <f>+'2013-2011'!D76</f>
        <v>3277</v>
      </c>
      <c r="G76" s="6"/>
      <c r="H76" s="6"/>
      <c r="I76" s="6">
        <f>+'2013-2011'!C76</f>
        <v>6084</v>
      </c>
      <c r="J76" s="6"/>
      <c r="K76" s="6"/>
      <c r="L76" s="6">
        <f>+'2014'!P76</f>
        <v>5173</v>
      </c>
      <c r="M76" s="6"/>
      <c r="N76" s="6"/>
      <c r="O76" s="6"/>
      <c r="P76" s="6">
        <f>+'2014'!Q76</f>
        <v>2538</v>
      </c>
      <c r="Q76" s="6"/>
      <c r="R76" s="6"/>
      <c r="S76" s="6"/>
      <c r="T76" s="6">
        <f>+'2014'!R76</f>
        <v>578</v>
      </c>
      <c r="U76" s="6"/>
      <c r="V76" s="6">
        <f t="shared" si="0"/>
        <v>-2181</v>
      </c>
      <c r="W76" s="6"/>
      <c r="Y76" s="6">
        <f t="shared" si="1"/>
        <v>-3277</v>
      </c>
      <c r="AB76" s="6">
        <f t="shared" si="2"/>
        <v>-6084</v>
      </c>
      <c r="AE76" s="6">
        <f t="shared" si="3"/>
        <v>-5173</v>
      </c>
      <c r="AF76" s="6"/>
      <c r="AI76" s="6">
        <f t="shared" si="4"/>
        <v>-2538</v>
      </c>
      <c r="AJ76" s="6"/>
      <c r="AM76" s="6">
        <f t="shared" si="5"/>
        <v>-578</v>
      </c>
    </row>
    <row r="77" spans="1:39" ht="15" customHeight="1" x14ac:dyDescent="0.25">
      <c r="A77" s="3" t="s">
        <v>119</v>
      </c>
      <c r="B77" s="4" t="s">
        <v>120</v>
      </c>
      <c r="C77" s="6">
        <f>+'2013-2011'!E77</f>
        <v>926</v>
      </c>
      <c r="D77" s="6"/>
      <c r="E77" s="6"/>
      <c r="F77" s="6">
        <f>+'2013-2011'!D77</f>
        <v>2488</v>
      </c>
      <c r="G77" s="6"/>
      <c r="H77" s="6"/>
      <c r="I77" s="6">
        <f>+'2013-2011'!C77</f>
        <v>1445</v>
      </c>
      <c r="J77" s="6"/>
      <c r="K77" s="6"/>
      <c r="L77" s="6">
        <f>+'2014'!P77</f>
        <v>1660</v>
      </c>
      <c r="M77" s="6"/>
      <c r="N77" s="6"/>
      <c r="O77" s="6"/>
      <c r="P77" s="6">
        <f>+'2014'!Q77</f>
        <v>1139</v>
      </c>
      <c r="Q77" s="6"/>
      <c r="R77" s="6"/>
      <c r="S77" s="6"/>
      <c r="T77" s="6">
        <f>+'2014'!R77</f>
        <v>272</v>
      </c>
      <c r="U77" s="6"/>
      <c r="V77" s="6">
        <f t="shared" si="0"/>
        <v>-926</v>
      </c>
      <c r="W77" s="6"/>
      <c r="Y77" s="6">
        <f t="shared" si="1"/>
        <v>-2488</v>
      </c>
      <c r="AB77" s="6">
        <f t="shared" si="2"/>
        <v>-1445</v>
      </c>
      <c r="AE77" s="6">
        <f t="shared" si="3"/>
        <v>-1660</v>
      </c>
      <c r="AF77" s="6"/>
      <c r="AI77" s="6">
        <f t="shared" si="4"/>
        <v>-1139</v>
      </c>
      <c r="AJ77" s="6"/>
      <c r="AM77" s="6">
        <f t="shared" si="5"/>
        <v>-272</v>
      </c>
    </row>
    <row r="78" spans="1:39" ht="15" customHeight="1" x14ac:dyDescent="0.25">
      <c r="A78" s="3" t="s">
        <v>300</v>
      </c>
      <c r="B78" s="4" t="s">
        <v>302</v>
      </c>
      <c r="C78" s="6">
        <f>+'2013-2011'!E78</f>
        <v>186</v>
      </c>
      <c r="D78" s="6"/>
      <c r="E78" s="6"/>
      <c r="F78" s="6">
        <f>+'2013-2011'!D78</f>
        <v>425</v>
      </c>
      <c r="G78" s="6"/>
      <c r="H78" s="6"/>
      <c r="I78" s="6">
        <f>+'2013-2011'!C78</f>
        <v>0</v>
      </c>
      <c r="J78" s="6"/>
      <c r="K78" s="6"/>
      <c r="L78" s="6">
        <f>+'2014'!P78</f>
        <v>0</v>
      </c>
      <c r="M78" s="6"/>
      <c r="N78" s="6"/>
      <c r="O78" s="6"/>
      <c r="P78" s="6">
        <f>+'2014'!Q78</f>
        <v>0</v>
      </c>
      <c r="Q78" s="6"/>
      <c r="R78" s="6"/>
      <c r="S78" s="6"/>
      <c r="T78" s="6">
        <f>+'2014'!R78</f>
        <v>0</v>
      </c>
      <c r="U78" s="6"/>
      <c r="V78" s="6">
        <f t="shared" si="0"/>
        <v>-186</v>
      </c>
      <c r="W78" s="6"/>
      <c r="Y78" s="6">
        <f t="shared" si="1"/>
        <v>-425</v>
      </c>
      <c r="AB78" s="6">
        <f t="shared" si="2"/>
        <v>0</v>
      </c>
      <c r="AE78" s="6">
        <f t="shared" si="3"/>
        <v>0</v>
      </c>
      <c r="AF78" s="6"/>
      <c r="AI78" s="6">
        <f t="shared" si="4"/>
        <v>0</v>
      </c>
      <c r="AJ78" s="6"/>
      <c r="AM78" s="6">
        <f t="shared" si="5"/>
        <v>0</v>
      </c>
    </row>
    <row r="79" spans="1:39" ht="15" customHeight="1" x14ac:dyDescent="0.25">
      <c r="A79" s="3" t="s">
        <v>121</v>
      </c>
      <c r="B79" s="4" t="s">
        <v>122</v>
      </c>
      <c r="C79" s="6">
        <f>+'2013-2011'!E79</f>
        <v>917</v>
      </c>
      <c r="D79" s="6"/>
      <c r="E79" s="6"/>
      <c r="F79" s="6">
        <f>+'2013-2011'!D79</f>
        <v>1675</v>
      </c>
      <c r="G79" s="6"/>
      <c r="H79" s="6"/>
      <c r="I79" s="6">
        <f>+'2013-2011'!C79</f>
        <v>1629</v>
      </c>
      <c r="J79" s="6"/>
      <c r="K79" s="6"/>
      <c r="L79" s="6">
        <f>+'2014'!P79</f>
        <v>1864</v>
      </c>
      <c r="M79" s="6"/>
      <c r="N79" s="6"/>
      <c r="O79" s="6"/>
      <c r="P79" s="6">
        <f>+'2014'!Q79</f>
        <v>1455</v>
      </c>
      <c r="Q79" s="6"/>
      <c r="R79" s="6"/>
      <c r="S79" s="6"/>
      <c r="T79" s="6">
        <f>+'2014'!R79</f>
        <v>558</v>
      </c>
      <c r="U79" s="6"/>
      <c r="V79" s="6">
        <f t="shared" si="0"/>
        <v>-917</v>
      </c>
      <c r="W79" s="6"/>
      <c r="Y79" s="6">
        <f t="shared" si="1"/>
        <v>-1675</v>
      </c>
      <c r="AB79" s="6">
        <f t="shared" si="2"/>
        <v>-1629</v>
      </c>
      <c r="AE79" s="6">
        <f t="shared" si="3"/>
        <v>-1864</v>
      </c>
      <c r="AF79" s="6"/>
      <c r="AI79" s="6">
        <f t="shared" si="4"/>
        <v>-1455</v>
      </c>
      <c r="AJ79" s="6"/>
      <c r="AM79" s="6">
        <f t="shared" si="5"/>
        <v>-558</v>
      </c>
    </row>
    <row r="80" spans="1:39" ht="15" customHeight="1" x14ac:dyDescent="0.25">
      <c r="A80" s="3" t="s">
        <v>123</v>
      </c>
      <c r="B80" s="4" t="s">
        <v>124</v>
      </c>
      <c r="C80" s="6">
        <f>+'2013-2011'!E80</f>
        <v>37063</v>
      </c>
      <c r="D80" s="6"/>
      <c r="E80" s="6"/>
      <c r="F80" s="6">
        <f>+'2013-2011'!D80</f>
        <v>24553</v>
      </c>
      <c r="G80" s="6"/>
      <c r="H80" s="6"/>
      <c r="I80" s="6">
        <f>+'2013-2011'!C80</f>
        <v>19450</v>
      </c>
      <c r="J80" s="6"/>
      <c r="K80" s="6"/>
      <c r="L80" s="6">
        <f>+'2014'!P80</f>
        <v>21470</v>
      </c>
      <c r="M80" s="6"/>
      <c r="N80" s="6"/>
      <c r="O80" s="6"/>
      <c r="P80" s="6">
        <f>+'2014'!Q80</f>
        <v>16436</v>
      </c>
      <c r="Q80" s="6"/>
      <c r="R80" s="6"/>
      <c r="S80" s="6"/>
      <c r="T80" s="6">
        <f>+'2014'!R80</f>
        <v>5779</v>
      </c>
      <c r="U80" s="6"/>
      <c r="V80" s="6">
        <f t="shared" si="0"/>
        <v>-37063</v>
      </c>
      <c r="W80" s="6"/>
      <c r="Y80" s="6">
        <f t="shared" si="1"/>
        <v>-24553</v>
      </c>
      <c r="AB80" s="6">
        <f t="shared" si="2"/>
        <v>-19450</v>
      </c>
      <c r="AE80" s="6">
        <f t="shared" si="3"/>
        <v>-21470</v>
      </c>
      <c r="AF80" s="6"/>
      <c r="AI80" s="6">
        <f t="shared" si="4"/>
        <v>-16436</v>
      </c>
      <c r="AJ80" s="6"/>
      <c r="AM80" s="6">
        <f t="shared" si="5"/>
        <v>-5779</v>
      </c>
    </row>
    <row r="81" spans="1:41" ht="15" customHeight="1" x14ac:dyDescent="0.25">
      <c r="A81" s="3" t="s">
        <v>125</v>
      </c>
      <c r="B81" s="4" t="s">
        <v>126</v>
      </c>
      <c r="C81" s="6">
        <f>+'2013-2011'!E81</f>
        <v>81943</v>
      </c>
      <c r="D81" s="6"/>
      <c r="E81" s="6"/>
      <c r="F81" s="6">
        <f>+'2013-2011'!D81</f>
        <v>47072</v>
      </c>
      <c r="G81" s="6"/>
      <c r="H81" s="6"/>
      <c r="I81" s="6">
        <f>+'2013-2011'!C81</f>
        <v>41709</v>
      </c>
      <c r="J81" s="6"/>
      <c r="K81" s="6"/>
      <c r="L81" s="6">
        <f>+'2014'!P81</f>
        <v>30706</v>
      </c>
      <c r="M81" s="6"/>
      <c r="N81" s="6"/>
      <c r="O81" s="6"/>
      <c r="P81" s="6">
        <f>+'2014'!Q81</f>
        <v>18821</v>
      </c>
      <c r="Q81" s="6"/>
      <c r="R81" s="6"/>
      <c r="S81" s="6"/>
      <c r="T81" s="6">
        <f>+'2014'!R81</f>
        <v>10382</v>
      </c>
      <c r="U81" s="6"/>
      <c r="V81" s="6">
        <f t="shared" si="0"/>
        <v>-81943</v>
      </c>
      <c r="W81" s="6"/>
      <c r="Y81" s="6">
        <f t="shared" si="1"/>
        <v>-47072</v>
      </c>
      <c r="AB81" s="6">
        <f t="shared" si="2"/>
        <v>-41709</v>
      </c>
      <c r="AE81" s="6">
        <f t="shared" si="3"/>
        <v>-30706</v>
      </c>
      <c r="AF81" s="6"/>
      <c r="AI81" s="6">
        <f t="shared" si="4"/>
        <v>-18821</v>
      </c>
      <c r="AJ81" s="6"/>
      <c r="AM81" s="6">
        <f t="shared" si="5"/>
        <v>-10382</v>
      </c>
    </row>
    <row r="82" spans="1:41" ht="15" customHeight="1" x14ac:dyDescent="0.25">
      <c r="A82" s="3" t="s">
        <v>127</v>
      </c>
      <c r="B82" s="4" t="s">
        <v>128</v>
      </c>
      <c r="C82" s="6">
        <f>+'2013-2011'!E82</f>
        <v>69617</v>
      </c>
      <c r="D82" s="6"/>
      <c r="E82" s="6"/>
      <c r="F82" s="6">
        <f>+'2013-2011'!D82</f>
        <v>49777</v>
      </c>
      <c r="G82" s="6"/>
      <c r="H82" s="6"/>
      <c r="I82" s="6">
        <f>+'2013-2011'!C82</f>
        <v>34508</v>
      </c>
      <c r="J82" s="6"/>
      <c r="K82" s="6"/>
      <c r="L82" s="6">
        <f>+'2014'!P82</f>
        <v>37679</v>
      </c>
      <c r="M82" s="6"/>
      <c r="N82" s="6"/>
      <c r="O82" s="6"/>
      <c r="P82" s="6">
        <f>+'2014'!Q82</f>
        <v>33305</v>
      </c>
      <c r="Q82" s="6"/>
      <c r="R82" s="6"/>
      <c r="S82" s="6"/>
      <c r="T82" s="6">
        <f>+'2014'!R82</f>
        <v>15961</v>
      </c>
      <c r="U82" s="6"/>
      <c r="V82" s="6">
        <f t="shared" si="0"/>
        <v>-69617</v>
      </c>
      <c r="W82" s="6"/>
      <c r="Y82" s="6">
        <f t="shared" si="1"/>
        <v>-49777</v>
      </c>
      <c r="AB82" s="6">
        <f t="shared" si="2"/>
        <v>-34508</v>
      </c>
      <c r="AE82" s="6">
        <f t="shared" si="3"/>
        <v>-37679</v>
      </c>
      <c r="AF82" s="6"/>
      <c r="AI82" s="6">
        <f t="shared" si="4"/>
        <v>-33305</v>
      </c>
      <c r="AJ82" s="6"/>
      <c r="AM82" s="6">
        <f t="shared" si="5"/>
        <v>-15961</v>
      </c>
    </row>
    <row r="83" spans="1:41" ht="15" customHeight="1" x14ac:dyDescent="0.25">
      <c r="B83" s="8" t="s">
        <v>129</v>
      </c>
      <c r="C83" s="6">
        <f>+'2013-2011'!E83</f>
        <v>246715</v>
      </c>
      <c r="D83" s="6"/>
      <c r="E83" s="6"/>
      <c r="F83" s="6">
        <f>+'2013-2011'!D83</f>
        <v>180141</v>
      </c>
      <c r="G83" s="6"/>
      <c r="H83" s="6"/>
      <c r="I83" s="6">
        <f>+'2013-2011'!C83</f>
        <v>158065</v>
      </c>
      <c r="J83" s="6"/>
      <c r="K83" s="6"/>
      <c r="L83" s="6">
        <f>+'2014'!P83</f>
        <v>158152</v>
      </c>
      <c r="M83" s="6"/>
      <c r="N83" s="6"/>
      <c r="O83" s="6"/>
      <c r="P83" s="6">
        <f>+'2014'!Q83</f>
        <v>120105</v>
      </c>
      <c r="Q83" s="6"/>
      <c r="R83" s="6"/>
      <c r="S83" s="6"/>
      <c r="T83" s="6">
        <f>+'2014'!R83</f>
        <v>47114</v>
      </c>
      <c r="U83" s="6"/>
      <c r="V83" s="6">
        <f t="shared" si="0"/>
        <v>-246715</v>
      </c>
      <c r="W83" s="6"/>
      <c r="Y83" s="6">
        <f t="shared" si="1"/>
        <v>-180141</v>
      </c>
      <c r="AB83" s="6">
        <f t="shared" si="2"/>
        <v>-158065</v>
      </c>
      <c r="AE83" s="6">
        <f t="shared" si="3"/>
        <v>-158152</v>
      </c>
      <c r="AF83" s="6"/>
      <c r="AI83" s="6">
        <f t="shared" si="4"/>
        <v>-120105</v>
      </c>
      <c r="AJ83" s="6"/>
      <c r="AM83" s="6">
        <f t="shared" si="5"/>
        <v>-47114</v>
      </c>
    </row>
    <row r="84" spans="1:41" ht="15" customHeight="1" x14ac:dyDescent="0.25">
      <c r="A84" s="4" t="s">
        <v>130</v>
      </c>
      <c r="C84" s="6">
        <f>+'2013-2011'!E84</f>
        <v>0</v>
      </c>
      <c r="D84" s="6"/>
      <c r="E84" s="6"/>
      <c r="F84" s="6">
        <f>+'2013-2011'!D84</f>
        <v>0</v>
      </c>
      <c r="G84" s="6"/>
      <c r="H84" s="6"/>
      <c r="I84" s="6">
        <f>+'2013-2011'!C84</f>
        <v>0</v>
      </c>
      <c r="J84" s="6"/>
      <c r="K84" s="6"/>
      <c r="L84" s="6">
        <f>+'2014'!P84</f>
        <v>0</v>
      </c>
      <c r="M84" s="6"/>
      <c r="N84" s="6"/>
      <c r="O84" s="6"/>
      <c r="P84" s="6">
        <f>+'2014'!Q84</f>
        <v>0</v>
      </c>
      <c r="Q84" s="6"/>
      <c r="R84" s="6"/>
      <c r="S84" s="6"/>
      <c r="T84" s="6">
        <f>+'2014'!R84</f>
        <v>0</v>
      </c>
      <c r="U84" s="6"/>
      <c r="V84" s="6">
        <f t="shared" si="0"/>
        <v>0</v>
      </c>
      <c r="W84" s="6"/>
      <c r="Y84" s="6">
        <f t="shared" si="1"/>
        <v>0</v>
      </c>
      <c r="AB84" s="6">
        <f t="shared" si="2"/>
        <v>0</v>
      </c>
      <c r="AE84" s="6">
        <f t="shared" si="3"/>
        <v>0</v>
      </c>
      <c r="AF84" s="6"/>
      <c r="AI84" s="6">
        <f t="shared" si="4"/>
        <v>0</v>
      </c>
      <c r="AJ84" s="6"/>
      <c r="AM84" s="6">
        <f t="shared" si="5"/>
        <v>0</v>
      </c>
    </row>
    <row r="85" spans="1:41" ht="15" customHeight="1" x14ac:dyDescent="0.25">
      <c r="A85" s="3" t="s">
        <v>131</v>
      </c>
      <c r="B85" s="4" t="s">
        <v>132</v>
      </c>
      <c r="C85" s="6">
        <f>+'2013-2011'!E85</f>
        <v>26894</v>
      </c>
      <c r="D85" s="6"/>
      <c r="E85" s="6"/>
      <c r="F85" s="6">
        <f>+'2013-2011'!D85</f>
        <v>22799</v>
      </c>
      <c r="G85" s="6"/>
      <c r="H85" s="6"/>
      <c r="I85" s="6">
        <f>+'2013-2011'!C85</f>
        <v>21060</v>
      </c>
      <c r="J85" s="6"/>
      <c r="K85" s="6"/>
      <c r="L85" s="6">
        <f>+'2014'!P85</f>
        <v>24173</v>
      </c>
      <c r="M85" s="6"/>
      <c r="N85" s="6"/>
      <c r="O85" s="6"/>
      <c r="P85" s="6">
        <f>+'2014'!Q85</f>
        <v>19465</v>
      </c>
      <c r="Q85" s="6"/>
      <c r="R85" s="6"/>
      <c r="S85" s="6"/>
      <c r="T85" s="6">
        <f>+'2014'!R85</f>
        <v>6597</v>
      </c>
      <c r="U85" s="6"/>
      <c r="V85" s="6">
        <f t="shared" si="0"/>
        <v>-26894</v>
      </c>
      <c r="W85" s="6"/>
      <c r="Y85" s="6">
        <f t="shared" si="1"/>
        <v>-22799</v>
      </c>
      <c r="AB85" s="6">
        <f t="shared" si="2"/>
        <v>-21060</v>
      </c>
      <c r="AE85" s="6">
        <f t="shared" si="3"/>
        <v>-24173</v>
      </c>
      <c r="AF85" s="6"/>
      <c r="AI85" s="6">
        <f t="shared" si="4"/>
        <v>-19465</v>
      </c>
      <c r="AJ85" s="6"/>
      <c r="AM85" s="6">
        <f t="shared" si="5"/>
        <v>-6597</v>
      </c>
    </row>
    <row r="86" spans="1:41" ht="15" customHeight="1" x14ac:dyDescent="0.25">
      <c r="A86" s="3" t="s">
        <v>133</v>
      </c>
      <c r="B86" s="4" t="s">
        <v>134</v>
      </c>
      <c r="C86" s="6">
        <f>+'2013-2011'!E86</f>
        <v>5920</v>
      </c>
      <c r="D86" s="6"/>
      <c r="E86" s="6"/>
      <c r="F86" s="6">
        <f>+'2013-2011'!D86</f>
        <v>4515</v>
      </c>
      <c r="G86" s="6"/>
      <c r="H86" s="6"/>
      <c r="I86" s="6">
        <f>+'2013-2011'!C86</f>
        <v>4383</v>
      </c>
      <c r="J86" s="6"/>
      <c r="K86" s="6"/>
      <c r="L86" s="6">
        <f>+'2014'!P86</f>
        <v>3991</v>
      </c>
      <c r="M86" s="6"/>
      <c r="N86" s="6"/>
      <c r="O86" s="6"/>
      <c r="P86" s="6">
        <f>+'2014'!Q86</f>
        <v>2522</v>
      </c>
      <c r="Q86" s="6"/>
      <c r="R86" s="6"/>
      <c r="S86" s="6"/>
      <c r="T86" s="6">
        <f>+'2014'!R86</f>
        <v>1276</v>
      </c>
      <c r="U86" s="6"/>
      <c r="V86" s="6">
        <f t="shared" si="0"/>
        <v>-5920</v>
      </c>
      <c r="W86" s="6"/>
      <c r="Y86" s="6">
        <f t="shared" si="1"/>
        <v>-4515</v>
      </c>
      <c r="AB86" s="6">
        <f t="shared" si="2"/>
        <v>-4383</v>
      </c>
      <c r="AE86" s="6">
        <f t="shared" si="3"/>
        <v>-3991</v>
      </c>
      <c r="AF86" s="6"/>
      <c r="AI86" s="6">
        <f t="shared" si="4"/>
        <v>-2522</v>
      </c>
      <c r="AJ86" s="6"/>
      <c r="AM86" s="6">
        <f t="shared" si="5"/>
        <v>-1276</v>
      </c>
    </row>
    <row r="87" spans="1:41" ht="15" customHeight="1" x14ac:dyDescent="0.25">
      <c r="A87" s="3" t="s">
        <v>135</v>
      </c>
      <c r="B87" s="4" t="s">
        <v>136</v>
      </c>
      <c r="C87" s="6">
        <f>+'2013-2011'!E87</f>
        <v>104650</v>
      </c>
      <c r="D87" s="6"/>
      <c r="E87" s="6"/>
      <c r="F87" s="6">
        <f>+'2013-2011'!D87</f>
        <v>108382</v>
      </c>
      <c r="G87" s="6"/>
      <c r="H87" s="6"/>
      <c r="I87" s="6">
        <f>+'2013-2011'!C87</f>
        <v>107133</v>
      </c>
      <c r="J87" s="6"/>
      <c r="K87" s="6"/>
      <c r="L87" s="6">
        <f>+'2014'!P87</f>
        <v>112411</v>
      </c>
      <c r="M87" s="6"/>
      <c r="N87" s="6"/>
      <c r="O87" s="6"/>
      <c r="P87" s="6">
        <f>+'2014'!Q87</f>
        <v>85928</v>
      </c>
      <c r="Q87" s="6"/>
      <c r="R87" s="6"/>
      <c r="S87" s="6"/>
      <c r="T87" s="6">
        <f>+'2014'!R87</f>
        <v>38789</v>
      </c>
      <c r="U87" s="6"/>
      <c r="V87" s="6">
        <f t="shared" si="0"/>
        <v>-104650</v>
      </c>
      <c r="W87" s="6"/>
      <c r="Y87" s="6">
        <f t="shared" si="1"/>
        <v>-108382</v>
      </c>
      <c r="AB87" s="6">
        <f t="shared" si="2"/>
        <v>-107133</v>
      </c>
      <c r="AE87" s="6">
        <f t="shared" si="3"/>
        <v>-112411</v>
      </c>
      <c r="AF87" s="6"/>
      <c r="AI87" s="6">
        <f t="shared" si="4"/>
        <v>-85928</v>
      </c>
      <c r="AJ87" s="6"/>
      <c r="AM87" s="6">
        <f t="shared" si="5"/>
        <v>-38789</v>
      </c>
    </row>
    <row r="88" spans="1:41" ht="15" customHeight="1" x14ac:dyDescent="0.25">
      <c r="A88" s="3" t="s">
        <v>137</v>
      </c>
      <c r="B88" s="4" t="s">
        <v>138</v>
      </c>
      <c r="C88" s="6">
        <f>+'2013-2011'!E88</f>
        <v>8096</v>
      </c>
      <c r="D88" s="6"/>
      <c r="E88" s="6"/>
      <c r="F88" s="6">
        <f>+'2013-2011'!D88</f>
        <v>7663</v>
      </c>
      <c r="G88" s="6"/>
      <c r="H88" s="6"/>
      <c r="I88" s="6">
        <f>+'2013-2011'!C88</f>
        <v>8039</v>
      </c>
      <c r="J88" s="6"/>
      <c r="K88" s="6"/>
      <c r="L88" s="6">
        <f>+'2014'!P88</f>
        <v>8868</v>
      </c>
      <c r="M88" s="6"/>
      <c r="N88" s="6"/>
      <c r="O88" s="6"/>
      <c r="P88" s="6">
        <f>+'2014'!Q88</f>
        <v>7064</v>
      </c>
      <c r="Q88" s="6"/>
      <c r="R88" s="6"/>
      <c r="S88" s="6"/>
      <c r="T88" s="6">
        <f>+'2014'!R88</f>
        <v>1717</v>
      </c>
      <c r="U88" s="6"/>
      <c r="V88" s="6">
        <f t="shared" si="0"/>
        <v>-8096</v>
      </c>
      <c r="W88" s="6"/>
      <c r="Y88" s="6">
        <f t="shared" si="1"/>
        <v>-7663</v>
      </c>
      <c r="AB88" s="6">
        <f t="shared" si="2"/>
        <v>-8039</v>
      </c>
      <c r="AE88" s="6">
        <f t="shared" si="3"/>
        <v>-8868</v>
      </c>
      <c r="AF88" s="6"/>
      <c r="AI88" s="6">
        <f t="shared" si="4"/>
        <v>-7064</v>
      </c>
      <c r="AJ88" s="6"/>
      <c r="AM88" s="6">
        <f t="shared" si="5"/>
        <v>-1717</v>
      </c>
    </row>
    <row r="89" spans="1:41" ht="15" customHeight="1" x14ac:dyDescent="0.25">
      <c r="A89" s="3" t="s">
        <v>139</v>
      </c>
      <c r="B89" s="4" t="s">
        <v>140</v>
      </c>
      <c r="C89" s="6">
        <f>+'2013-2011'!E89</f>
        <v>6034</v>
      </c>
      <c r="D89" s="6"/>
      <c r="E89" s="6"/>
      <c r="F89" s="6">
        <f>+'2013-2011'!D89</f>
        <v>6608</v>
      </c>
      <c r="G89" s="6"/>
      <c r="H89" s="6"/>
      <c r="I89" s="6">
        <f>+'2013-2011'!C89</f>
        <v>6227</v>
      </c>
      <c r="J89" s="6"/>
      <c r="K89" s="6"/>
      <c r="L89" s="6">
        <f>+'2014'!P89</f>
        <v>5632</v>
      </c>
      <c r="M89" s="6"/>
      <c r="N89" s="6"/>
      <c r="O89" s="6"/>
      <c r="P89" s="6">
        <f>+'2014'!Q89</f>
        <v>4600</v>
      </c>
      <c r="Q89" s="6"/>
      <c r="R89" s="6"/>
      <c r="S89" s="6"/>
      <c r="T89" s="6">
        <f>+'2014'!R89</f>
        <v>619</v>
      </c>
      <c r="U89" s="6"/>
      <c r="V89" s="6">
        <f t="shared" si="0"/>
        <v>-6034</v>
      </c>
      <c r="W89" s="6"/>
      <c r="Y89" s="6">
        <f t="shared" si="1"/>
        <v>-6608</v>
      </c>
      <c r="AB89" s="6">
        <f t="shared" si="2"/>
        <v>-6227</v>
      </c>
      <c r="AE89" s="6">
        <f t="shared" si="3"/>
        <v>-5632</v>
      </c>
      <c r="AF89" s="6"/>
      <c r="AI89" s="6">
        <f t="shared" si="4"/>
        <v>-4600</v>
      </c>
      <c r="AJ89" s="6"/>
      <c r="AM89" s="6">
        <f t="shared" si="5"/>
        <v>-619</v>
      </c>
    </row>
    <row r="90" spans="1:41" ht="15" customHeight="1" x14ac:dyDescent="0.25">
      <c r="A90" s="3" t="s">
        <v>141</v>
      </c>
      <c r="B90" s="4" t="s">
        <v>142</v>
      </c>
      <c r="C90" s="6">
        <f>+'2013-2011'!E90</f>
        <v>54099</v>
      </c>
      <c r="D90" s="6"/>
      <c r="E90" s="6"/>
      <c r="F90" s="6">
        <f>+'2013-2011'!D90</f>
        <v>44761</v>
      </c>
      <c r="G90" s="6"/>
      <c r="H90" s="6"/>
      <c r="I90" s="6">
        <f>+'2013-2011'!C90</f>
        <v>50024</v>
      </c>
      <c r="J90" s="6"/>
      <c r="K90" s="6"/>
      <c r="L90" s="6">
        <f>+'2014'!P90</f>
        <v>56814</v>
      </c>
      <c r="M90" s="6"/>
      <c r="N90" s="6"/>
      <c r="O90" s="6"/>
      <c r="P90" s="6">
        <f>+'2014'!Q90</f>
        <v>52062</v>
      </c>
      <c r="Q90" s="6"/>
      <c r="R90" s="6"/>
      <c r="S90" s="6"/>
      <c r="T90" s="6">
        <f>+'2014'!R90</f>
        <v>7063</v>
      </c>
      <c r="U90" s="6"/>
      <c r="V90" s="6">
        <f t="shared" si="0"/>
        <v>-54099</v>
      </c>
      <c r="W90" s="6"/>
      <c r="Y90" s="6">
        <f t="shared" si="1"/>
        <v>-44761</v>
      </c>
      <c r="AB90" s="6">
        <f t="shared" si="2"/>
        <v>-50024</v>
      </c>
      <c r="AE90" s="6">
        <f t="shared" si="3"/>
        <v>-56814</v>
      </c>
      <c r="AF90" s="6"/>
      <c r="AI90" s="6">
        <f t="shared" si="4"/>
        <v>-52062</v>
      </c>
      <c r="AJ90" s="6"/>
      <c r="AM90" s="6">
        <f t="shared" si="5"/>
        <v>-7063</v>
      </c>
    </row>
    <row r="91" spans="1:41" ht="15" customHeight="1" x14ac:dyDescent="0.25">
      <c r="A91" s="3" t="s">
        <v>143</v>
      </c>
      <c r="B91" s="4" t="s">
        <v>144</v>
      </c>
      <c r="C91" s="6">
        <f>+'2013-2011'!E91</f>
        <v>113819</v>
      </c>
      <c r="D91" s="6"/>
      <c r="E91" s="6"/>
      <c r="F91" s="6">
        <f>+'2013-2011'!D91</f>
        <v>123980</v>
      </c>
      <c r="G91" s="6"/>
      <c r="H91" s="6"/>
      <c r="I91" s="6">
        <f>+'2013-2011'!C91</f>
        <v>128369</v>
      </c>
      <c r="J91" s="6"/>
      <c r="K91" s="6"/>
      <c r="L91" s="6">
        <f>+'2014'!P91</f>
        <v>139306</v>
      </c>
      <c r="M91" s="6"/>
      <c r="N91" s="6"/>
      <c r="O91" s="6"/>
      <c r="P91" s="6">
        <f>+'2014'!Q91</f>
        <v>106234</v>
      </c>
      <c r="Q91" s="6"/>
      <c r="R91" s="6"/>
      <c r="S91" s="6"/>
      <c r="T91" s="6">
        <f>+'2014'!R91</f>
        <v>35359</v>
      </c>
      <c r="U91" s="6"/>
      <c r="V91" s="6">
        <f t="shared" si="0"/>
        <v>-113819</v>
      </c>
      <c r="W91" s="6"/>
      <c r="Y91" s="6">
        <f t="shared" si="1"/>
        <v>-123980</v>
      </c>
      <c r="AB91" s="6">
        <f t="shared" si="2"/>
        <v>-128369</v>
      </c>
      <c r="AE91" s="6">
        <f t="shared" si="3"/>
        <v>-139306</v>
      </c>
      <c r="AF91" s="6"/>
      <c r="AI91" s="6">
        <f t="shared" si="4"/>
        <v>-106234</v>
      </c>
      <c r="AJ91" s="6"/>
      <c r="AM91" s="6">
        <f t="shared" si="5"/>
        <v>-35359</v>
      </c>
    </row>
    <row r="92" spans="1:41" ht="15" customHeight="1" x14ac:dyDescent="0.25">
      <c r="A92" s="3" t="s">
        <v>145</v>
      </c>
      <c r="B92" s="4" t="s">
        <v>146</v>
      </c>
      <c r="C92" s="6">
        <f>+'2013-2011'!E92</f>
        <v>-2540</v>
      </c>
      <c r="D92" s="6"/>
      <c r="E92" s="6"/>
      <c r="F92" s="6">
        <f>+'2013-2011'!D92</f>
        <v>-1873</v>
      </c>
      <c r="G92" s="6"/>
      <c r="H92" s="6"/>
      <c r="I92" s="6">
        <f>+'2013-2011'!C92</f>
        <v>-2139</v>
      </c>
      <c r="J92" s="6"/>
      <c r="K92" s="6"/>
      <c r="L92" s="6">
        <f>+'2014'!P92</f>
        <v>-2406</v>
      </c>
      <c r="M92" s="6"/>
      <c r="N92" s="6"/>
      <c r="O92" s="6"/>
      <c r="P92" s="6">
        <f>+'2014'!Q92</f>
        <v>-1840</v>
      </c>
      <c r="Q92" s="6"/>
      <c r="R92" s="6"/>
      <c r="S92" s="6"/>
      <c r="T92" s="6">
        <f>+'2014'!R92</f>
        <v>-190</v>
      </c>
      <c r="U92" s="6"/>
      <c r="V92" s="6">
        <f t="shared" si="0"/>
        <v>2540</v>
      </c>
      <c r="W92" s="6"/>
      <c r="Y92" s="6">
        <f t="shared" si="1"/>
        <v>1873</v>
      </c>
      <c r="AB92" s="6">
        <f t="shared" si="2"/>
        <v>2139</v>
      </c>
      <c r="AE92" s="6">
        <f t="shared" si="3"/>
        <v>2406</v>
      </c>
      <c r="AF92" s="6"/>
      <c r="AI92" s="6">
        <f t="shared" si="4"/>
        <v>1840</v>
      </c>
      <c r="AJ92" s="6"/>
      <c r="AM92" s="6">
        <f t="shared" si="5"/>
        <v>190</v>
      </c>
    </row>
    <row r="93" spans="1:41" ht="15" customHeight="1" x14ac:dyDescent="0.25">
      <c r="B93" s="8" t="s">
        <v>147</v>
      </c>
      <c r="C93" s="6">
        <f>+'2013-2011'!E93</f>
        <v>316972</v>
      </c>
      <c r="D93" s="6"/>
      <c r="E93" s="6"/>
      <c r="F93" s="6">
        <f>+'2013-2011'!D93</f>
        <v>316835</v>
      </c>
      <c r="G93" s="6"/>
      <c r="H93" s="6"/>
      <c r="I93" s="6">
        <f>+'2013-2011'!C93</f>
        <v>323096</v>
      </c>
      <c r="J93" s="6"/>
      <c r="K93" s="6"/>
      <c r="L93" s="6">
        <f>+'2014'!P93</f>
        <v>348789</v>
      </c>
      <c r="M93" s="6"/>
      <c r="N93" s="6"/>
      <c r="O93" s="6"/>
      <c r="P93" s="6">
        <f>+'2014'!Q93</f>
        <v>276035</v>
      </c>
      <c r="Q93" s="6"/>
      <c r="R93" s="6"/>
      <c r="S93" s="6"/>
      <c r="T93" s="6">
        <f>+'2014'!R93</f>
        <v>91230</v>
      </c>
      <c r="U93" s="6"/>
      <c r="V93" s="6">
        <f t="shared" si="0"/>
        <v>-316972</v>
      </c>
      <c r="W93" s="6"/>
      <c r="Y93" s="6">
        <f t="shared" si="1"/>
        <v>-316835</v>
      </c>
      <c r="AB93" s="6">
        <f t="shared" si="2"/>
        <v>-323096</v>
      </c>
      <c r="AE93" s="6">
        <f t="shared" si="3"/>
        <v>-348789</v>
      </c>
      <c r="AF93" s="6"/>
      <c r="AI93" s="6">
        <f t="shared" si="4"/>
        <v>-276035</v>
      </c>
      <c r="AJ93" s="6"/>
      <c r="AM93" s="6">
        <f t="shared" si="5"/>
        <v>-91230</v>
      </c>
    </row>
    <row r="94" spans="1:41" ht="15" customHeight="1" x14ac:dyDescent="0.25">
      <c r="A94" s="4" t="s">
        <v>148</v>
      </c>
      <c r="C94" s="6">
        <f>+'2013-2011'!E94</f>
        <v>0</v>
      </c>
      <c r="D94" s="6"/>
      <c r="E94" s="6"/>
      <c r="F94" s="6">
        <f>+'2013-2011'!D94</f>
        <v>0</v>
      </c>
      <c r="G94" s="6"/>
      <c r="H94" s="6"/>
      <c r="I94" s="6">
        <f>+'2013-2011'!C94</f>
        <v>0</v>
      </c>
      <c r="J94" s="6"/>
      <c r="K94" s="6"/>
      <c r="L94" s="6">
        <f>+'2014'!P94</f>
        <v>0</v>
      </c>
      <c r="M94" s="6"/>
      <c r="N94" s="6"/>
      <c r="O94" s="6"/>
      <c r="P94" s="6">
        <f>+'2014'!Q94</f>
        <v>0</v>
      </c>
      <c r="Q94" s="6"/>
      <c r="R94" s="6"/>
      <c r="S94" s="6"/>
      <c r="T94" s="6">
        <f>+'2014'!R94</f>
        <v>0</v>
      </c>
      <c r="U94" s="6"/>
      <c r="V94" s="6">
        <f t="shared" si="0"/>
        <v>0</v>
      </c>
      <c r="W94" s="6"/>
      <c r="Y94" s="6">
        <f t="shared" si="1"/>
        <v>0</v>
      </c>
      <c r="AB94" s="6">
        <f t="shared" si="2"/>
        <v>0</v>
      </c>
      <c r="AE94" s="6">
        <f t="shared" si="3"/>
        <v>0</v>
      </c>
      <c r="AF94" s="6"/>
      <c r="AI94" s="6">
        <f t="shared" si="4"/>
        <v>0</v>
      </c>
      <c r="AJ94" s="6"/>
      <c r="AM94" s="6">
        <f t="shared" si="5"/>
        <v>0</v>
      </c>
    </row>
    <row r="95" spans="1:41" ht="15" customHeight="1" x14ac:dyDescent="0.25">
      <c r="A95" s="3" t="s">
        <v>149</v>
      </c>
      <c r="B95" s="4" t="s">
        <v>150</v>
      </c>
      <c r="C95" s="6">
        <f>+'2013-2011'!E95</f>
        <v>278</v>
      </c>
      <c r="D95" s="6"/>
      <c r="E95" s="6"/>
      <c r="F95" s="6">
        <f>+'2013-2011'!D95</f>
        <v>730</v>
      </c>
      <c r="G95" s="6"/>
      <c r="H95" s="6"/>
      <c r="I95" s="6">
        <f>+'2013-2011'!C95</f>
        <v>237</v>
      </c>
      <c r="J95" s="6"/>
      <c r="K95" s="6"/>
      <c r="L95" s="6">
        <f>+'2014'!P95</f>
        <v>259</v>
      </c>
      <c r="M95" s="6"/>
      <c r="N95" s="6"/>
      <c r="O95" s="6"/>
      <c r="P95" s="6">
        <f>+'2014'!Q95</f>
        <v>241</v>
      </c>
      <c r="Q95" s="6"/>
      <c r="R95" s="6"/>
      <c r="S95" s="6"/>
      <c r="T95" s="6">
        <f>+'2014'!R95</f>
        <v>150</v>
      </c>
      <c r="U95" s="6"/>
      <c r="V95" s="6">
        <f t="shared" si="0"/>
        <v>-278</v>
      </c>
      <c r="W95" s="6"/>
      <c r="Y95" s="6">
        <f t="shared" si="1"/>
        <v>-730</v>
      </c>
      <c r="AB95" s="6">
        <f t="shared" si="2"/>
        <v>-237</v>
      </c>
      <c r="AE95" s="6">
        <f t="shared" si="3"/>
        <v>-259</v>
      </c>
      <c r="AF95" s="6"/>
      <c r="AI95" s="6">
        <f t="shared" si="4"/>
        <v>-241</v>
      </c>
      <c r="AJ95" s="6"/>
      <c r="AM95" s="6">
        <f t="shared" si="5"/>
        <v>-150</v>
      </c>
      <c r="AO95" s="18" t="s">
        <v>150</v>
      </c>
    </row>
    <row r="96" spans="1:41" ht="15" customHeight="1" x14ac:dyDescent="0.25">
      <c r="A96" s="3" t="s">
        <v>151</v>
      </c>
      <c r="B96" s="4" t="s">
        <v>152</v>
      </c>
      <c r="C96" s="6">
        <f>+'2013-2011'!E96</f>
        <v>4457</v>
      </c>
      <c r="D96" s="6"/>
      <c r="E96" s="6"/>
      <c r="F96" s="6">
        <f>+'2013-2011'!D96</f>
        <v>4028</v>
      </c>
      <c r="G96" s="6"/>
      <c r="H96" s="6"/>
      <c r="I96" s="6">
        <f>+'2013-2011'!C96</f>
        <v>3845</v>
      </c>
      <c r="J96" s="6"/>
      <c r="K96" s="6"/>
      <c r="L96" s="6">
        <f>+'2014'!P96</f>
        <v>3181</v>
      </c>
      <c r="M96" s="6"/>
      <c r="N96" s="6"/>
      <c r="O96" s="6"/>
      <c r="P96" s="6">
        <f>+'2014'!Q96</f>
        <v>1895</v>
      </c>
      <c r="Q96" s="6"/>
      <c r="R96" s="6"/>
      <c r="S96" s="6"/>
      <c r="T96" s="6">
        <f>+'2014'!R96</f>
        <v>456</v>
      </c>
      <c r="U96" s="6"/>
      <c r="V96" s="6">
        <f t="shared" si="0"/>
        <v>-4457</v>
      </c>
      <c r="W96" s="6"/>
      <c r="Y96" s="6">
        <f t="shared" si="1"/>
        <v>-4028</v>
      </c>
      <c r="AB96" s="6">
        <f t="shared" si="2"/>
        <v>-3845</v>
      </c>
      <c r="AE96" s="6">
        <f t="shared" si="3"/>
        <v>-3181</v>
      </c>
      <c r="AF96" s="6"/>
      <c r="AI96" s="6">
        <f t="shared" si="4"/>
        <v>-1895</v>
      </c>
      <c r="AJ96" s="6"/>
      <c r="AM96" s="6">
        <f t="shared" si="5"/>
        <v>-456</v>
      </c>
      <c r="AO96" s="18" t="s">
        <v>152</v>
      </c>
    </row>
    <row r="97" spans="1:41" ht="15" customHeight="1" x14ac:dyDescent="0.25">
      <c r="A97" s="3" t="s">
        <v>153</v>
      </c>
      <c r="B97" s="4" t="s">
        <v>154</v>
      </c>
      <c r="C97" s="6">
        <f>+'2013-2011'!E97</f>
        <v>66</v>
      </c>
      <c r="D97" s="6"/>
      <c r="E97" s="6"/>
      <c r="F97" s="6">
        <f>+'2013-2011'!D97</f>
        <v>61</v>
      </c>
      <c r="G97" s="6"/>
      <c r="H97" s="6"/>
      <c r="I97" s="6">
        <f>+'2013-2011'!C97</f>
        <v>28</v>
      </c>
      <c r="J97" s="6"/>
      <c r="K97" s="6"/>
      <c r="L97" s="6">
        <f>+'2014'!P97</f>
        <v>21</v>
      </c>
      <c r="M97" s="6"/>
      <c r="N97" s="6"/>
      <c r="O97" s="6"/>
      <c r="P97" s="6">
        <f>+'2014'!Q97</f>
        <v>0</v>
      </c>
      <c r="Q97" s="6"/>
      <c r="R97" s="6"/>
      <c r="S97" s="6"/>
      <c r="T97" s="6">
        <f>+'2014'!R97</f>
        <v>0</v>
      </c>
      <c r="U97" s="6"/>
      <c r="V97" s="6">
        <f t="shared" si="0"/>
        <v>-66</v>
      </c>
      <c r="W97" s="6"/>
      <c r="Y97" s="6">
        <f t="shared" si="1"/>
        <v>-61</v>
      </c>
      <c r="AB97" s="6">
        <f t="shared" si="2"/>
        <v>-28</v>
      </c>
      <c r="AE97" s="6">
        <f t="shared" si="3"/>
        <v>-21</v>
      </c>
      <c r="AF97" s="6"/>
      <c r="AI97" s="6">
        <f t="shared" si="4"/>
        <v>0</v>
      </c>
      <c r="AJ97" s="6"/>
      <c r="AM97" s="6">
        <f t="shared" si="5"/>
        <v>0</v>
      </c>
      <c r="AO97" s="18" t="s">
        <v>154</v>
      </c>
    </row>
    <row r="98" spans="1:41" ht="15" customHeight="1" x14ac:dyDescent="0.25">
      <c r="A98" s="3" t="s">
        <v>155</v>
      </c>
      <c r="B98" s="4" t="s">
        <v>156</v>
      </c>
      <c r="C98" s="6">
        <f>+'2013-2011'!E98</f>
        <v>343</v>
      </c>
      <c r="D98" s="6"/>
      <c r="E98" s="6"/>
      <c r="F98" s="6">
        <f>+'2013-2011'!D98</f>
        <v>1166</v>
      </c>
      <c r="G98" s="6"/>
      <c r="H98" s="6"/>
      <c r="I98" s="6">
        <f>+'2013-2011'!C98</f>
        <v>843</v>
      </c>
      <c r="J98" s="6"/>
      <c r="K98" s="6"/>
      <c r="L98" s="6">
        <f>+'2014'!P98</f>
        <v>632</v>
      </c>
      <c r="M98" s="6"/>
      <c r="N98" s="6"/>
      <c r="O98" s="6"/>
      <c r="P98" s="6">
        <f>+'2014'!Q98</f>
        <v>376</v>
      </c>
      <c r="Q98" s="6"/>
      <c r="R98" s="6"/>
      <c r="S98" s="6"/>
      <c r="T98" s="6">
        <f>+'2014'!R98</f>
        <v>376</v>
      </c>
      <c r="U98" s="6"/>
      <c r="V98" s="6">
        <f t="shared" si="0"/>
        <v>-343</v>
      </c>
      <c r="W98" s="6"/>
      <c r="Y98" s="6">
        <f t="shared" si="1"/>
        <v>-1166</v>
      </c>
      <c r="AB98" s="6">
        <f t="shared" si="2"/>
        <v>-843</v>
      </c>
      <c r="AE98" s="6">
        <f t="shared" si="3"/>
        <v>-632</v>
      </c>
      <c r="AF98" s="6"/>
      <c r="AI98" s="6">
        <f t="shared" si="4"/>
        <v>-376</v>
      </c>
      <c r="AJ98" s="6"/>
      <c r="AM98" s="6">
        <f t="shared" si="5"/>
        <v>-376</v>
      </c>
      <c r="AO98" s="18" t="s">
        <v>156</v>
      </c>
    </row>
    <row r="99" spans="1:41" ht="15" customHeight="1" x14ac:dyDescent="0.25">
      <c r="A99" s="3" t="s">
        <v>157</v>
      </c>
      <c r="B99" s="4" t="s">
        <v>158</v>
      </c>
      <c r="C99" s="6">
        <f>+'2013-2011'!E99</f>
        <v>1409</v>
      </c>
      <c r="D99" s="6"/>
      <c r="E99" s="6"/>
      <c r="F99" s="6">
        <f>+'2013-2011'!D99</f>
        <v>1690</v>
      </c>
      <c r="G99" s="6"/>
      <c r="H99" s="6"/>
      <c r="I99" s="6">
        <f>+'2013-2011'!C99</f>
        <v>2306</v>
      </c>
      <c r="J99" s="6"/>
      <c r="K99" s="6"/>
      <c r="L99" s="6">
        <f>+'2014'!P99</f>
        <v>12723</v>
      </c>
      <c r="M99" s="6"/>
      <c r="N99" s="6"/>
      <c r="O99" s="6"/>
      <c r="P99" s="6">
        <f>+'2014'!Q99</f>
        <v>11832</v>
      </c>
      <c r="Q99" s="6"/>
      <c r="R99" s="6"/>
      <c r="S99" s="6"/>
      <c r="T99" s="6">
        <f>+'2014'!R99</f>
        <v>0</v>
      </c>
      <c r="U99" s="6"/>
      <c r="V99" s="6">
        <f t="shared" si="0"/>
        <v>-1409</v>
      </c>
      <c r="W99" s="6"/>
      <c r="Y99" s="6">
        <f t="shared" si="1"/>
        <v>-1690</v>
      </c>
      <c r="AB99" s="6">
        <f t="shared" si="2"/>
        <v>-2306</v>
      </c>
      <c r="AE99" s="6">
        <f t="shared" si="3"/>
        <v>-12723</v>
      </c>
      <c r="AF99" s="6"/>
      <c r="AI99" s="6">
        <f t="shared" si="4"/>
        <v>-11832</v>
      </c>
      <c r="AJ99" s="6"/>
      <c r="AM99" s="6">
        <f t="shared" si="5"/>
        <v>0</v>
      </c>
      <c r="AO99" s="18" t="s">
        <v>158</v>
      </c>
    </row>
    <row r="100" spans="1:41" ht="15" customHeight="1" x14ac:dyDescent="0.25">
      <c r="A100" s="3" t="s">
        <v>159</v>
      </c>
      <c r="B100" s="4" t="s">
        <v>160</v>
      </c>
      <c r="C100" s="6">
        <f>+'2013-2011'!E100</f>
        <v>0</v>
      </c>
      <c r="D100" s="6"/>
      <c r="E100" s="6"/>
      <c r="F100" s="6">
        <f>+'2013-2011'!D100</f>
        <v>0</v>
      </c>
      <c r="G100" s="6"/>
      <c r="H100" s="6"/>
      <c r="I100" s="6">
        <f>+'2013-2011'!C100</f>
        <v>0</v>
      </c>
      <c r="J100" s="6"/>
      <c r="K100" s="6"/>
      <c r="L100" s="6">
        <f>+'2014'!P100</f>
        <v>488</v>
      </c>
      <c r="M100" s="6"/>
      <c r="N100" s="6"/>
      <c r="O100" s="6"/>
      <c r="P100" s="6">
        <f>+'2014'!Q100</f>
        <v>488</v>
      </c>
      <c r="Q100" s="6"/>
      <c r="R100" s="6"/>
      <c r="S100" s="6"/>
      <c r="T100" s="6">
        <f>+'2014'!R100</f>
        <v>488</v>
      </c>
      <c r="U100" s="6"/>
      <c r="V100" s="6">
        <f t="shared" si="0"/>
        <v>0</v>
      </c>
      <c r="W100" s="6"/>
      <c r="Y100" s="6">
        <f t="shared" si="1"/>
        <v>0</v>
      </c>
      <c r="AB100" s="6">
        <f t="shared" si="2"/>
        <v>0</v>
      </c>
      <c r="AE100" s="6">
        <f t="shared" si="3"/>
        <v>-488</v>
      </c>
      <c r="AF100" s="6"/>
      <c r="AI100" s="6">
        <f t="shared" si="4"/>
        <v>-488</v>
      </c>
      <c r="AJ100" s="6"/>
      <c r="AM100" s="6">
        <f t="shared" si="5"/>
        <v>-488</v>
      </c>
      <c r="AO100" s="18" t="s">
        <v>160</v>
      </c>
    </row>
    <row r="101" spans="1:41" ht="15" customHeight="1" x14ac:dyDescent="0.25">
      <c r="A101" s="3" t="s">
        <v>161</v>
      </c>
      <c r="B101" s="4" t="s">
        <v>162</v>
      </c>
      <c r="C101" s="6">
        <f>+'2013-2011'!E101</f>
        <v>1774</v>
      </c>
      <c r="D101" s="6"/>
      <c r="E101" s="6"/>
      <c r="F101" s="6">
        <f>+'2013-2011'!D101</f>
        <v>42</v>
      </c>
      <c r="G101" s="6"/>
      <c r="H101" s="6"/>
      <c r="I101" s="6">
        <f>+'2013-2011'!C101</f>
        <v>173</v>
      </c>
      <c r="J101" s="6"/>
      <c r="K101" s="6"/>
      <c r="L101" s="6">
        <f>+'2014'!P101</f>
        <v>449</v>
      </c>
      <c r="M101" s="6"/>
      <c r="N101" s="6"/>
      <c r="O101" s="6"/>
      <c r="P101" s="6">
        <f>+'2014'!Q101</f>
        <v>288</v>
      </c>
      <c r="Q101" s="6"/>
      <c r="R101" s="6"/>
      <c r="S101" s="6"/>
      <c r="T101" s="6">
        <f>+'2014'!R101</f>
        <v>278</v>
      </c>
      <c r="U101" s="6"/>
      <c r="V101" s="6">
        <f t="shared" si="0"/>
        <v>-1774</v>
      </c>
      <c r="W101" s="6"/>
      <c r="Y101" s="6">
        <f t="shared" si="1"/>
        <v>-42</v>
      </c>
      <c r="AB101" s="6">
        <f t="shared" si="2"/>
        <v>-173</v>
      </c>
      <c r="AE101" s="6">
        <f t="shared" si="3"/>
        <v>-449</v>
      </c>
      <c r="AF101" s="6"/>
      <c r="AI101" s="6">
        <f t="shared" si="4"/>
        <v>-288</v>
      </c>
      <c r="AJ101" s="6"/>
      <c r="AM101" s="6">
        <f t="shared" si="5"/>
        <v>-278</v>
      </c>
      <c r="AO101" s="18" t="s">
        <v>162</v>
      </c>
    </row>
    <row r="102" spans="1:41" ht="15" customHeight="1" x14ac:dyDescent="0.25">
      <c r="A102" s="3" t="s">
        <v>163</v>
      </c>
      <c r="B102" s="4" t="s">
        <v>164</v>
      </c>
      <c r="C102" s="6">
        <f>+'2013-2011'!E102</f>
        <v>1750</v>
      </c>
      <c r="D102" s="6"/>
      <c r="E102" s="6"/>
      <c r="F102" s="6">
        <f>+'2013-2011'!D102</f>
        <v>245</v>
      </c>
      <c r="G102" s="6"/>
      <c r="H102" s="6"/>
      <c r="I102" s="6">
        <f>+'2013-2011'!C102</f>
        <v>1750</v>
      </c>
      <c r="J102" s="6"/>
      <c r="K102" s="6"/>
      <c r="L102" s="6">
        <f>+'2014'!P102</f>
        <v>1750</v>
      </c>
      <c r="M102" s="6"/>
      <c r="N102" s="6"/>
      <c r="O102" s="6"/>
      <c r="P102" s="6">
        <f>+'2014'!Q102</f>
        <v>1750</v>
      </c>
      <c r="Q102" s="6"/>
      <c r="R102" s="6"/>
      <c r="S102" s="6"/>
      <c r="T102" s="6">
        <f>+'2014'!R102</f>
        <v>0</v>
      </c>
      <c r="U102" s="6"/>
      <c r="V102" s="6">
        <f t="shared" ref="V102:V165" si="6">-C102</f>
        <v>-1750</v>
      </c>
      <c r="W102" s="6"/>
      <c r="Y102" s="6">
        <f t="shared" ref="Y102:Y165" si="7">-F102</f>
        <v>-245</v>
      </c>
      <c r="AB102" s="6">
        <f t="shared" ref="AB102:AB165" si="8">-I102</f>
        <v>-1750</v>
      </c>
      <c r="AE102" s="6">
        <f t="shared" ref="AE102:AE165" si="9">-L102</f>
        <v>-1750</v>
      </c>
      <c r="AF102" s="6"/>
      <c r="AI102" s="6">
        <f t="shared" ref="AI102:AI165" si="10">-P102</f>
        <v>-1750</v>
      </c>
      <c r="AJ102" s="6"/>
      <c r="AM102" s="6">
        <f t="shared" ref="AM102:AM165" si="11">-T102</f>
        <v>0</v>
      </c>
      <c r="AO102" s="18" t="s">
        <v>164</v>
      </c>
    </row>
    <row r="103" spans="1:41" ht="15" customHeight="1" x14ac:dyDescent="0.25">
      <c r="A103" s="3" t="s">
        <v>165</v>
      </c>
      <c r="B103" s="4" t="s">
        <v>166</v>
      </c>
      <c r="C103" s="6">
        <f>+'2013-2011'!E103</f>
        <v>0</v>
      </c>
      <c r="D103" s="6"/>
      <c r="E103" s="6"/>
      <c r="F103" s="6">
        <f>+'2013-2011'!D103</f>
        <v>121</v>
      </c>
      <c r="G103" s="6"/>
      <c r="H103" s="6"/>
      <c r="I103" s="6">
        <f>+'2013-2011'!C103</f>
        <v>190</v>
      </c>
      <c r="J103" s="6"/>
      <c r="K103" s="6"/>
      <c r="L103" s="6">
        <f>+'2014'!P103</f>
        <v>190</v>
      </c>
      <c r="M103" s="6"/>
      <c r="N103" s="6"/>
      <c r="O103" s="6"/>
      <c r="P103" s="6">
        <f>+'2014'!Q103</f>
        <v>0</v>
      </c>
      <c r="Q103" s="6"/>
      <c r="R103" s="6"/>
      <c r="S103" s="6"/>
      <c r="T103" s="6">
        <f>+'2014'!R103</f>
        <v>0</v>
      </c>
      <c r="U103" s="6"/>
      <c r="V103" s="6">
        <f t="shared" si="6"/>
        <v>0</v>
      </c>
      <c r="W103" s="6"/>
      <c r="Y103" s="6">
        <f t="shared" si="7"/>
        <v>-121</v>
      </c>
      <c r="AB103" s="6">
        <f t="shared" si="8"/>
        <v>-190</v>
      </c>
      <c r="AE103" s="6">
        <f t="shared" si="9"/>
        <v>-190</v>
      </c>
      <c r="AF103" s="6"/>
      <c r="AI103" s="6">
        <f t="shared" si="10"/>
        <v>0</v>
      </c>
      <c r="AJ103" s="6"/>
      <c r="AM103" s="6">
        <f t="shared" si="11"/>
        <v>0</v>
      </c>
      <c r="AO103" s="18" t="s">
        <v>166</v>
      </c>
    </row>
    <row r="104" spans="1:41" ht="15" customHeight="1" x14ac:dyDescent="0.25">
      <c r="A104" s="3" t="s">
        <v>167</v>
      </c>
      <c r="B104" s="4" t="s">
        <v>168</v>
      </c>
      <c r="C104" s="6">
        <f>+'2013-2011'!E104</f>
        <v>571</v>
      </c>
      <c r="D104" s="6"/>
      <c r="E104" s="6"/>
      <c r="F104" s="6">
        <f>+'2013-2011'!D104</f>
        <v>550</v>
      </c>
      <c r="G104" s="6"/>
      <c r="H104" s="6"/>
      <c r="I104" s="6">
        <f>+'2013-2011'!C104</f>
        <v>602</v>
      </c>
      <c r="J104" s="6"/>
      <c r="K104" s="6"/>
      <c r="L104" s="6">
        <f>+'2014'!P104</f>
        <v>285</v>
      </c>
      <c r="M104" s="6"/>
      <c r="N104" s="6"/>
      <c r="O104" s="6"/>
      <c r="P104" s="6">
        <f>+'2014'!Q104</f>
        <v>0</v>
      </c>
      <c r="Q104" s="6"/>
      <c r="R104" s="6"/>
      <c r="S104" s="6"/>
      <c r="T104" s="6">
        <f>+'2014'!R104</f>
        <v>0</v>
      </c>
      <c r="U104" s="6"/>
      <c r="V104" s="6">
        <f t="shared" si="6"/>
        <v>-571</v>
      </c>
      <c r="W104" s="6"/>
      <c r="Y104" s="6">
        <f t="shared" si="7"/>
        <v>-550</v>
      </c>
      <c r="AB104" s="6">
        <f t="shared" si="8"/>
        <v>-602</v>
      </c>
      <c r="AE104" s="6">
        <f t="shared" si="9"/>
        <v>-285</v>
      </c>
      <c r="AF104" s="6"/>
      <c r="AI104" s="6">
        <f t="shared" si="10"/>
        <v>0</v>
      </c>
      <c r="AJ104" s="6"/>
      <c r="AM104" s="6">
        <f t="shared" si="11"/>
        <v>0</v>
      </c>
      <c r="AO104" s="18" t="s">
        <v>168</v>
      </c>
    </row>
    <row r="105" spans="1:41" ht="15" customHeight="1" x14ac:dyDescent="0.25">
      <c r="A105" s="3" t="s">
        <v>323</v>
      </c>
      <c r="B105" s="4" t="s">
        <v>325</v>
      </c>
      <c r="C105" s="6">
        <f>+'2013-2011'!E105</f>
        <v>65</v>
      </c>
      <c r="D105" s="6"/>
      <c r="E105" s="6"/>
      <c r="F105" s="6">
        <f>+'2013-2011'!D105</f>
        <v>0</v>
      </c>
      <c r="G105" s="6"/>
      <c r="H105" s="6"/>
      <c r="I105" s="6">
        <f>+'2013-2011'!C105</f>
        <v>0</v>
      </c>
      <c r="J105" s="6"/>
      <c r="K105" s="6"/>
      <c r="L105" s="6">
        <f>+'2014'!P105</f>
        <v>0</v>
      </c>
      <c r="M105" s="6"/>
      <c r="N105" s="6"/>
      <c r="O105" s="6"/>
      <c r="P105" s="6">
        <f>+'2014'!Q105</f>
        <v>0</v>
      </c>
      <c r="Q105" s="6"/>
      <c r="R105" s="6"/>
      <c r="S105" s="6"/>
      <c r="T105" s="6">
        <f>+'2014'!R105</f>
        <v>0</v>
      </c>
      <c r="U105" s="6"/>
      <c r="V105" s="6">
        <f t="shared" si="6"/>
        <v>-65</v>
      </c>
      <c r="W105" s="6"/>
      <c r="Y105" s="6">
        <f t="shared" si="7"/>
        <v>0</v>
      </c>
      <c r="AB105" s="6">
        <f t="shared" si="8"/>
        <v>0</v>
      </c>
      <c r="AE105" s="6">
        <f t="shared" si="9"/>
        <v>0</v>
      </c>
      <c r="AF105" s="6"/>
      <c r="AI105" s="6">
        <f t="shared" si="10"/>
        <v>0</v>
      </c>
      <c r="AJ105" s="6"/>
      <c r="AM105" s="6">
        <f t="shared" si="11"/>
        <v>0</v>
      </c>
      <c r="AO105" s="18" t="s">
        <v>325</v>
      </c>
    </row>
    <row r="106" spans="1:41" ht="15" customHeight="1" x14ac:dyDescent="0.25">
      <c r="A106" s="3" t="s">
        <v>169</v>
      </c>
      <c r="B106" s="4" t="s">
        <v>170</v>
      </c>
      <c r="C106" s="6">
        <f>+'2013-2011'!E106</f>
        <v>2152</v>
      </c>
      <c r="D106" s="6"/>
      <c r="E106" s="6"/>
      <c r="F106" s="6">
        <f>+'2013-2011'!D106</f>
        <v>880</v>
      </c>
      <c r="G106" s="6"/>
      <c r="H106" s="6"/>
      <c r="I106" s="6">
        <f>+'2013-2011'!C106</f>
        <v>1562</v>
      </c>
      <c r="J106" s="6"/>
      <c r="K106" s="6"/>
      <c r="L106" s="6">
        <f>+'2014'!P106</f>
        <v>1327</v>
      </c>
      <c r="M106" s="6"/>
      <c r="N106" s="6"/>
      <c r="O106" s="6"/>
      <c r="P106" s="6">
        <f>+'2014'!Q106</f>
        <v>788</v>
      </c>
      <c r="Q106" s="6"/>
      <c r="R106" s="6"/>
      <c r="S106" s="6"/>
      <c r="T106" s="6">
        <f>+'2014'!R106</f>
        <v>272</v>
      </c>
      <c r="U106" s="6"/>
      <c r="V106" s="6">
        <f t="shared" si="6"/>
        <v>-2152</v>
      </c>
      <c r="W106" s="6"/>
      <c r="Y106" s="6">
        <f t="shared" si="7"/>
        <v>-880</v>
      </c>
      <c r="AB106" s="6">
        <f t="shared" si="8"/>
        <v>-1562</v>
      </c>
      <c r="AE106" s="6">
        <f t="shared" si="9"/>
        <v>-1327</v>
      </c>
      <c r="AF106" s="6"/>
      <c r="AI106" s="6">
        <f t="shared" si="10"/>
        <v>-788</v>
      </c>
      <c r="AJ106" s="6"/>
      <c r="AM106" s="6">
        <f t="shared" si="11"/>
        <v>-272</v>
      </c>
      <c r="AO106" s="18" t="s">
        <v>170</v>
      </c>
    </row>
    <row r="107" spans="1:41" ht="15" customHeight="1" x14ac:dyDescent="0.25">
      <c r="A107" s="3" t="s">
        <v>171</v>
      </c>
      <c r="B107" s="4" t="s">
        <v>172</v>
      </c>
      <c r="C107" s="6">
        <f>+'2013-2011'!E107</f>
        <v>5253</v>
      </c>
      <c r="D107" s="6"/>
      <c r="E107" s="6"/>
      <c r="F107" s="6">
        <f>+'2013-2011'!D107</f>
        <v>6107</v>
      </c>
      <c r="G107" s="6"/>
      <c r="H107" s="6"/>
      <c r="I107" s="6">
        <f>+'2013-2011'!C107</f>
        <v>5204</v>
      </c>
      <c r="J107" s="6"/>
      <c r="K107" s="6"/>
      <c r="L107" s="6">
        <f>+'2014'!P107</f>
        <v>5485</v>
      </c>
      <c r="M107" s="6"/>
      <c r="N107" s="6"/>
      <c r="O107" s="6"/>
      <c r="P107" s="6">
        <f>+'2014'!Q107</f>
        <v>3820</v>
      </c>
      <c r="Q107" s="6"/>
      <c r="R107" s="6"/>
      <c r="S107" s="6"/>
      <c r="T107" s="6">
        <f>+'2014'!R107</f>
        <v>1519</v>
      </c>
      <c r="U107" s="6"/>
      <c r="V107" s="6">
        <f t="shared" si="6"/>
        <v>-5253</v>
      </c>
      <c r="W107" s="6"/>
      <c r="Y107" s="6">
        <f t="shared" si="7"/>
        <v>-6107</v>
      </c>
      <c r="AB107" s="6">
        <f t="shared" si="8"/>
        <v>-5204</v>
      </c>
      <c r="AE107" s="6">
        <f t="shared" si="9"/>
        <v>-5485</v>
      </c>
      <c r="AF107" s="6"/>
      <c r="AI107" s="6">
        <f t="shared" si="10"/>
        <v>-3820</v>
      </c>
      <c r="AJ107" s="6"/>
      <c r="AM107" s="6">
        <f t="shared" si="11"/>
        <v>-1519</v>
      </c>
      <c r="AO107" s="18" t="s">
        <v>172</v>
      </c>
    </row>
    <row r="108" spans="1:41" ht="15" customHeight="1" x14ac:dyDescent="0.25">
      <c r="A108" s="3" t="s">
        <v>173</v>
      </c>
      <c r="B108" s="4" t="s">
        <v>174</v>
      </c>
      <c r="C108" s="6">
        <f>+'2013-2011'!E108</f>
        <v>8933</v>
      </c>
      <c r="D108" s="6"/>
      <c r="E108" s="6"/>
      <c r="F108" s="6">
        <f>+'2013-2011'!D108</f>
        <v>12634</v>
      </c>
      <c r="G108" s="6"/>
      <c r="H108" s="6"/>
      <c r="I108" s="6">
        <f>+'2013-2011'!C108</f>
        <v>12046</v>
      </c>
      <c r="J108" s="6"/>
      <c r="K108" s="6"/>
      <c r="L108" s="6">
        <f>+'2014'!P108</f>
        <v>11303</v>
      </c>
      <c r="M108" s="6"/>
      <c r="N108" s="6"/>
      <c r="O108" s="6"/>
      <c r="P108" s="6">
        <f>+'2014'!Q108</f>
        <v>7905</v>
      </c>
      <c r="Q108" s="6"/>
      <c r="R108" s="6"/>
      <c r="S108" s="6"/>
      <c r="T108" s="6">
        <f>+'2014'!R108</f>
        <v>1745</v>
      </c>
      <c r="U108" s="6"/>
      <c r="V108" s="6">
        <f t="shared" si="6"/>
        <v>-8933</v>
      </c>
      <c r="W108" s="6"/>
      <c r="Y108" s="6">
        <f t="shared" si="7"/>
        <v>-12634</v>
      </c>
      <c r="AB108" s="6">
        <f t="shared" si="8"/>
        <v>-12046</v>
      </c>
      <c r="AE108" s="6">
        <f t="shared" si="9"/>
        <v>-11303</v>
      </c>
      <c r="AF108" s="6"/>
      <c r="AI108" s="6">
        <f t="shared" si="10"/>
        <v>-7905</v>
      </c>
      <c r="AJ108" s="6"/>
      <c r="AM108" s="6">
        <f t="shared" si="11"/>
        <v>-1745</v>
      </c>
      <c r="AO108" s="18" t="s">
        <v>174</v>
      </c>
    </row>
    <row r="109" spans="1:41" ht="15" customHeight="1" x14ac:dyDescent="0.25">
      <c r="A109" s="3" t="s">
        <v>303</v>
      </c>
      <c r="B109" s="4" t="s">
        <v>306</v>
      </c>
      <c r="C109" s="6">
        <f>+'2013-2011'!E109</f>
        <v>48</v>
      </c>
      <c r="D109" s="6"/>
      <c r="E109" s="6"/>
      <c r="F109" s="6">
        <f>+'2013-2011'!D109</f>
        <v>125</v>
      </c>
      <c r="G109" s="6"/>
      <c r="H109" s="6"/>
      <c r="I109" s="6">
        <f>+'2013-2011'!C109</f>
        <v>0</v>
      </c>
      <c r="J109" s="6"/>
      <c r="K109" s="6"/>
      <c r="L109" s="6">
        <f>+'2014'!P109</f>
        <v>0</v>
      </c>
      <c r="M109" s="6"/>
      <c r="N109" s="6"/>
      <c r="O109" s="6"/>
      <c r="P109" s="6">
        <f>+'2014'!Q109</f>
        <v>0</v>
      </c>
      <c r="Q109" s="6"/>
      <c r="R109" s="6"/>
      <c r="S109" s="6"/>
      <c r="T109" s="6">
        <f>+'2014'!R109</f>
        <v>0</v>
      </c>
      <c r="U109" s="6"/>
      <c r="V109" s="6">
        <f t="shared" si="6"/>
        <v>-48</v>
      </c>
      <c r="W109" s="6"/>
      <c r="Y109" s="6">
        <f t="shared" si="7"/>
        <v>-125</v>
      </c>
      <c r="AB109" s="6">
        <f t="shared" si="8"/>
        <v>0</v>
      </c>
      <c r="AE109" s="6">
        <f t="shared" si="9"/>
        <v>0</v>
      </c>
      <c r="AF109" s="6"/>
      <c r="AI109" s="6">
        <f t="shared" si="10"/>
        <v>0</v>
      </c>
      <c r="AJ109" s="6"/>
      <c r="AM109" s="6">
        <f t="shared" si="11"/>
        <v>0</v>
      </c>
      <c r="AO109" s="18" t="s">
        <v>306</v>
      </c>
    </row>
    <row r="110" spans="1:41" ht="15" customHeight="1" x14ac:dyDescent="0.25">
      <c r="A110" s="3" t="s">
        <v>175</v>
      </c>
      <c r="B110" s="4" t="s">
        <v>176</v>
      </c>
      <c r="C110" s="6">
        <f>+'2013-2011'!E110</f>
        <v>181</v>
      </c>
      <c r="D110" s="6"/>
      <c r="E110" s="6"/>
      <c r="F110" s="6">
        <f>+'2013-2011'!D110</f>
        <v>28</v>
      </c>
      <c r="G110" s="6"/>
      <c r="H110" s="6"/>
      <c r="I110" s="6">
        <f>+'2013-2011'!C110</f>
        <v>89</v>
      </c>
      <c r="J110" s="6"/>
      <c r="K110" s="6"/>
      <c r="L110" s="6">
        <f>+'2014'!P110</f>
        <v>44</v>
      </c>
      <c r="M110" s="6"/>
      <c r="N110" s="6"/>
      <c r="O110" s="6"/>
      <c r="P110" s="6">
        <f>+'2014'!Q110</f>
        <v>44</v>
      </c>
      <c r="Q110" s="6"/>
      <c r="R110" s="6"/>
      <c r="S110" s="6"/>
      <c r="T110" s="6">
        <f>+'2014'!R110</f>
        <v>0</v>
      </c>
      <c r="U110" s="6"/>
      <c r="V110" s="6">
        <f t="shared" si="6"/>
        <v>-181</v>
      </c>
      <c r="W110" s="6"/>
      <c r="Y110" s="6">
        <f t="shared" si="7"/>
        <v>-28</v>
      </c>
      <c r="AB110" s="6">
        <f t="shared" si="8"/>
        <v>-89</v>
      </c>
      <c r="AE110" s="6">
        <f t="shared" si="9"/>
        <v>-44</v>
      </c>
      <c r="AF110" s="6"/>
      <c r="AI110" s="6">
        <f t="shared" si="10"/>
        <v>-44</v>
      </c>
      <c r="AJ110" s="6"/>
      <c r="AM110" s="6">
        <f t="shared" si="11"/>
        <v>0</v>
      </c>
      <c r="AO110" s="18" t="s">
        <v>176</v>
      </c>
    </row>
    <row r="111" spans="1:41" ht="15" customHeight="1" x14ac:dyDescent="0.25">
      <c r="A111" s="3" t="s">
        <v>177</v>
      </c>
      <c r="B111" s="4" t="s">
        <v>178</v>
      </c>
      <c r="C111" s="6">
        <f>+'2013-2011'!E111</f>
        <v>13939</v>
      </c>
      <c r="D111" s="6"/>
      <c r="E111" s="6"/>
      <c r="F111" s="6">
        <f>+'2013-2011'!D111</f>
        <v>7841</v>
      </c>
      <c r="G111" s="6"/>
      <c r="H111" s="6"/>
      <c r="I111" s="6">
        <f>+'2013-2011'!C111</f>
        <v>7221</v>
      </c>
      <c r="J111" s="6"/>
      <c r="K111" s="6"/>
      <c r="L111" s="6">
        <f>+'2014'!P111</f>
        <v>12748</v>
      </c>
      <c r="M111" s="6"/>
      <c r="N111" s="6"/>
      <c r="O111" s="6"/>
      <c r="P111" s="6">
        <f>+'2014'!Q111</f>
        <v>10914</v>
      </c>
      <c r="Q111" s="6"/>
      <c r="R111" s="6"/>
      <c r="S111" s="6"/>
      <c r="T111" s="6">
        <f>+'2014'!R111</f>
        <v>5640</v>
      </c>
      <c r="U111" s="6"/>
      <c r="V111" s="6">
        <f t="shared" si="6"/>
        <v>-13939</v>
      </c>
      <c r="W111" s="6"/>
      <c r="Y111" s="6">
        <f t="shared" si="7"/>
        <v>-7841</v>
      </c>
      <c r="AB111" s="6">
        <f t="shared" si="8"/>
        <v>-7221</v>
      </c>
      <c r="AE111" s="6">
        <f t="shared" si="9"/>
        <v>-12748</v>
      </c>
      <c r="AF111" s="6"/>
      <c r="AI111" s="6">
        <f t="shared" si="10"/>
        <v>-10914</v>
      </c>
      <c r="AJ111" s="6"/>
      <c r="AM111" s="6">
        <f t="shared" si="11"/>
        <v>-5640</v>
      </c>
      <c r="AO111" s="18" t="s">
        <v>178</v>
      </c>
    </row>
    <row r="112" spans="1:41" ht="15" customHeight="1" x14ac:dyDescent="0.25">
      <c r="A112" s="3" t="s">
        <v>179</v>
      </c>
      <c r="B112" s="4" t="s">
        <v>180</v>
      </c>
      <c r="C112" s="6">
        <f>+'2013-2011'!E112</f>
        <v>90</v>
      </c>
      <c r="D112" s="6"/>
      <c r="E112" s="6"/>
      <c r="F112" s="6">
        <f>+'2013-2011'!D112</f>
        <v>77</v>
      </c>
      <c r="G112" s="6"/>
      <c r="H112" s="6"/>
      <c r="I112" s="6">
        <f>+'2013-2011'!C112</f>
        <v>267</v>
      </c>
      <c r="J112" s="6"/>
      <c r="K112" s="6"/>
      <c r="L112" s="6">
        <f>+'2014'!P112</f>
        <v>687</v>
      </c>
      <c r="M112" s="6"/>
      <c r="N112" s="6"/>
      <c r="O112" s="6"/>
      <c r="P112" s="6">
        <f>+'2014'!Q112</f>
        <v>420</v>
      </c>
      <c r="Q112" s="6"/>
      <c r="R112" s="6"/>
      <c r="S112" s="6"/>
      <c r="T112" s="6">
        <f>+'2014'!R112</f>
        <v>0</v>
      </c>
      <c r="U112" s="6"/>
      <c r="V112" s="6">
        <f t="shared" si="6"/>
        <v>-90</v>
      </c>
      <c r="W112" s="6"/>
      <c r="Y112" s="6">
        <f t="shared" si="7"/>
        <v>-77</v>
      </c>
      <c r="AB112" s="6">
        <f t="shared" si="8"/>
        <v>-267</v>
      </c>
      <c r="AE112" s="6">
        <f t="shared" si="9"/>
        <v>-687</v>
      </c>
      <c r="AF112" s="6"/>
      <c r="AI112" s="6">
        <f t="shared" si="10"/>
        <v>-420</v>
      </c>
      <c r="AJ112" s="6"/>
      <c r="AM112" s="6">
        <f t="shared" si="11"/>
        <v>0</v>
      </c>
      <c r="AO112" s="18" t="s">
        <v>180</v>
      </c>
    </row>
    <row r="113" spans="1:41" ht="15" customHeight="1" x14ac:dyDescent="0.25">
      <c r="A113" s="3" t="s">
        <v>181</v>
      </c>
      <c r="B113" s="4" t="s">
        <v>182</v>
      </c>
      <c r="C113" s="6">
        <f>+'2013-2011'!E113</f>
        <v>24318</v>
      </c>
      <c r="D113" s="6"/>
      <c r="E113" s="6"/>
      <c r="F113" s="6">
        <f>+'2013-2011'!D113</f>
        <v>18453</v>
      </c>
      <c r="G113" s="6"/>
      <c r="H113" s="6"/>
      <c r="I113" s="6">
        <f>+'2013-2011'!C113</f>
        <v>18459</v>
      </c>
      <c r="J113" s="6"/>
      <c r="K113" s="6"/>
      <c r="L113" s="6">
        <f>+'2014'!P113</f>
        <v>17766</v>
      </c>
      <c r="M113" s="6"/>
      <c r="N113" s="6"/>
      <c r="O113" s="6"/>
      <c r="P113" s="6">
        <f>+'2014'!Q113</f>
        <v>15723</v>
      </c>
      <c r="Q113" s="6"/>
      <c r="R113" s="6"/>
      <c r="S113" s="6"/>
      <c r="T113" s="6">
        <f>+'2014'!R113</f>
        <v>9825</v>
      </c>
      <c r="U113" s="6"/>
      <c r="V113" s="6">
        <f t="shared" si="6"/>
        <v>-24318</v>
      </c>
      <c r="W113" s="6"/>
      <c r="Y113" s="6">
        <f t="shared" si="7"/>
        <v>-18453</v>
      </c>
      <c r="AB113" s="6">
        <f t="shared" si="8"/>
        <v>-18459</v>
      </c>
      <c r="AE113" s="6">
        <f t="shared" si="9"/>
        <v>-17766</v>
      </c>
      <c r="AF113" s="6"/>
      <c r="AI113" s="6">
        <f t="shared" si="10"/>
        <v>-15723</v>
      </c>
      <c r="AJ113" s="6"/>
      <c r="AM113" s="6">
        <f t="shared" si="11"/>
        <v>-9825</v>
      </c>
    </row>
    <row r="114" spans="1:41" ht="15" customHeight="1" x14ac:dyDescent="0.25">
      <c r="A114" s="3" t="s">
        <v>183</v>
      </c>
      <c r="B114" s="4" t="s">
        <v>184</v>
      </c>
      <c r="C114" s="6">
        <f>+'2013-2011'!E114</f>
        <v>5145</v>
      </c>
      <c r="D114" s="6"/>
      <c r="E114" s="6"/>
      <c r="F114" s="6">
        <f>+'2013-2011'!D114</f>
        <v>5845</v>
      </c>
      <c r="G114" s="6"/>
      <c r="H114" s="6"/>
      <c r="I114" s="6">
        <f>+'2013-2011'!C114</f>
        <v>5364</v>
      </c>
      <c r="J114" s="6"/>
      <c r="K114" s="6"/>
      <c r="L114" s="6">
        <f>+'2014'!P114</f>
        <v>4885</v>
      </c>
      <c r="M114" s="6"/>
      <c r="N114" s="6"/>
      <c r="O114" s="6"/>
      <c r="P114" s="6">
        <f>+'2014'!Q114</f>
        <v>3543</v>
      </c>
      <c r="Q114" s="6"/>
      <c r="R114" s="6"/>
      <c r="S114" s="6"/>
      <c r="T114" s="6">
        <f>+'2014'!R114</f>
        <v>1251</v>
      </c>
      <c r="U114" s="6"/>
      <c r="V114" s="6">
        <f t="shared" si="6"/>
        <v>-5145</v>
      </c>
      <c r="W114" s="6"/>
      <c r="Y114" s="6">
        <f t="shared" si="7"/>
        <v>-5845</v>
      </c>
      <c r="AB114" s="6">
        <f t="shared" si="8"/>
        <v>-5364</v>
      </c>
      <c r="AE114" s="6">
        <f t="shared" si="9"/>
        <v>-4885</v>
      </c>
      <c r="AF114" s="6"/>
      <c r="AI114" s="6">
        <f t="shared" si="10"/>
        <v>-3543</v>
      </c>
      <c r="AJ114" s="6"/>
      <c r="AM114" s="6">
        <f t="shared" si="11"/>
        <v>-1251</v>
      </c>
      <c r="AO114" s="18" t="s">
        <v>184</v>
      </c>
    </row>
    <row r="115" spans="1:41" ht="15" customHeight="1" x14ac:dyDescent="0.25">
      <c r="A115" s="3" t="s">
        <v>185</v>
      </c>
      <c r="B115" s="4" t="s">
        <v>186</v>
      </c>
      <c r="C115" s="6">
        <f>+'2013-2011'!E115</f>
        <v>2308</v>
      </c>
      <c r="D115" s="6"/>
      <c r="E115" s="6"/>
      <c r="F115" s="6">
        <f>+'2013-2011'!D115</f>
        <v>1528</v>
      </c>
      <c r="G115" s="6"/>
      <c r="H115" s="6"/>
      <c r="I115" s="6">
        <f>+'2013-2011'!C115</f>
        <v>1445</v>
      </c>
      <c r="J115" s="6"/>
      <c r="K115" s="6"/>
      <c r="L115" s="6">
        <f>+'2014'!P115</f>
        <v>1543</v>
      </c>
      <c r="M115" s="6"/>
      <c r="N115" s="6"/>
      <c r="O115" s="6"/>
      <c r="P115" s="6">
        <f>+'2014'!Q115</f>
        <v>1286</v>
      </c>
      <c r="Q115" s="6"/>
      <c r="R115" s="6"/>
      <c r="S115" s="6"/>
      <c r="T115" s="6">
        <f>+'2014'!R115</f>
        <v>788</v>
      </c>
      <c r="U115" s="6"/>
      <c r="V115" s="6">
        <f t="shared" si="6"/>
        <v>-2308</v>
      </c>
      <c r="W115" s="6"/>
      <c r="Y115" s="6">
        <f t="shared" si="7"/>
        <v>-1528</v>
      </c>
      <c r="AB115" s="6">
        <f t="shared" si="8"/>
        <v>-1445</v>
      </c>
      <c r="AE115" s="6">
        <f t="shared" si="9"/>
        <v>-1543</v>
      </c>
      <c r="AF115" s="6"/>
      <c r="AI115" s="6">
        <f t="shared" si="10"/>
        <v>-1286</v>
      </c>
      <c r="AJ115" s="6"/>
      <c r="AM115" s="6">
        <f t="shared" si="11"/>
        <v>-788</v>
      </c>
      <c r="AO115" s="18" t="s">
        <v>186</v>
      </c>
    </row>
    <row r="116" spans="1:41" ht="15" customHeight="1" x14ac:dyDescent="0.25">
      <c r="A116" s="3" t="s">
        <v>187</v>
      </c>
      <c r="B116" s="4" t="s">
        <v>188</v>
      </c>
      <c r="C116" s="6">
        <f>+'2013-2011'!E116</f>
        <v>152</v>
      </c>
      <c r="D116" s="6"/>
      <c r="E116" s="6"/>
      <c r="F116" s="6">
        <f>+'2013-2011'!D116</f>
        <v>0</v>
      </c>
      <c r="G116" s="6"/>
      <c r="H116" s="6"/>
      <c r="I116" s="6">
        <f>+'2013-2011'!C116</f>
        <v>254</v>
      </c>
      <c r="J116" s="6"/>
      <c r="K116" s="6"/>
      <c r="L116" s="6">
        <f>+'2014'!P116</f>
        <v>219</v>
      </c>
      <c r="M116" s="6"/>
      <c r="N116" s="6"/>
      <c r="O116" s="6"/>
      <c r="P116" s="6">
        <f>+'2014'!Q116</f>
        <v>219</v>
      </c>
      <c r="Q116" s="6"/>
      <c r="R116" s="6"/>
      <c r="S116" s="6"/>
      <c r="T116" s="6">
        <f>+'2014'!R116</f>
        <v>66</v>
      </c>
      <c r="U116" s="6"/>
      <c r="V116" s="6">
        <f t="shared" si="6"/>
        <v>-152</v>
      </c>
      <c r="W116" s="6"/>
      <c r="Y116" s="6">
        <f t="shared" si="7"/>
        <v>0</v>
      </c>
      <c r="AB116" s="6">
        <f t="shared" si="8"/>
        <v>-254</v>
      </c>
      <c r="AE116" s="6">
        <f t="shared" si="9"/>
        <v>-219</v>
      </c>
      <c r="AF116" s="6"/>
      <c r="AI116" s="6">
        <f t="shared" si="10"/>
        <v>-219</v>
      </c>
      <c r="AJ116" s="6"/>
      <c r="AM116" s="6">
        <f t="shared" si="11"/>
        <v>-66</v>
      </c>
      <c r="AO116" s="18" t="s">
        <v>188</v>
      </c>
    </row>
    <row r="117" spans="1:41" ht="15" customHeight="1" x14ac:dyDescent="0.25">
      <c r="A117" s="3" t="s">
        <v>189</v>
      </c>
      <c r="B117" s="4" t="s">
        <v>190</v>
      </c>
      <c r="C117" s="6">
        <f>+'2013-2011'!E117</f>
        <v>2295</v>
      </c>
      <c r="D117" s="6"/>
      <c r="E117" s="6"/>
      <c r="F117" s="6">
        <f>+'2013-2011'!D117</f>
        <v>2154</v>
      </c>
      <c r="G117" s="6"/>
      <c r="H117" s="6"/>
      <c r="I117" s="6">
        <f>+'2013-2011'!C117</f>
        <v>4074</v>
      </c>
      <c r="J117" s="6"/>
      <c r="K117" s="6"/>
      <c r="L117" s="6">
        <f>+'2014'!P117</f>
        <v>3555</v>
      </c>
      <c r="M117" s="6"/>
      <c r="N117" s="6"/>
      <c r="O117" s="6"/>
      <c r="P117" s="6">
        <f>+'2014'!Q117</f>
        <v>2216</v>
      </c>
      <c r="Q117" s="6"/>
      <c r="R117" s="6"/>
      <c r="S117" s="6"/>
      <c r="T117" s="6">
        <f>+'2014'!R117</f>
        <v>734</v>
      </c>
      <c r="U117" s="6"/>
      <c r="V117" s="6">
        <f t="shared" si="6"/>
        <v>-2295</v>
      </c>
      <c r="W117" s="6"/>
      <c r="Y117" s="6">
        <f t="shared" si="7"/>
        <v>-2154</v>
      </c>
      <c r="AB117" s="6">
        <f t="shared" si="8"/>
        <v>-4074</v>
      </c>
      <c r="AE117" s="6">
        <f t="shared" si="9"/>
        <v>-3555</v>
      </c>
      <c r="AF117" s="6"/>
      <c r="AI117" s="6">
        <f t="shared" si="10"/>
        <v>-2216</v>
      </c>
      <c r="AJ117" s="6"/>
      <c r="AM117" s="6">
        <f t="shared" si="11"/>
        <v>-734</v>
      </c>
      <c r="AO117" s="18" t="s">
        <v>190</v>
      </c>
    </row>
    <row r="118" spans="1:41" ht="15" customHeight="1" x14ac:dyDescent="0.25">
      <c r="A118" s="3" t="s">
        <v>324</v>
      </c>
      <c r="B118" s="4" t="s">
        <v>326</v>
      </c>
      <c r="C118" s="6">
        <f>+'2013-2011'!E118</f>
        <v>44</v>
      </c>
      <c r="D118" s="6"/>
      <c r="E118" s="6"/>
      <c r="F118" s="6">
        <f>+'2013-2011'!D118</f>
        <v>0</v>
      </c>
      <c r="G118" s="6"/>
      <c r="H118" s="6"/>
      <c r="I118" s="6">
        <f>+'2013-2011'!C118</f>
        <v>0</v>
      </c>
      <c r="J118" s="6"/>
      <c r="K118" s="6"/>
      <c r="L118" s="6">
        <f>+'2014'!P118</f>
        <v>0</v>
      </c>
      <c r="M118" s="6"/>
      <c r="N118" s="6"/>
      <c r="O118" s="6"/>
      <c r="P118" s="6">
        <f>+'2014'!Q118</f>
        <v>0</v>
      </c>
      <c r="Q118" s="6"/>
      <c r="R118" s="6"/>
      <c r="S118" s="6"/>
      <c r="T118" s="6">
        <f>+'2014'!R118</f>
        <v>0</v>
      </c>
      <c r="U118" s="6"/>
      <c r="V118" s="6">
        <f t="shared" si="6"/>
        <v>-44</v>
      </c>
      <c r="W118" s="6"/>
      <c r="Y118" s="6">
        <f t="shared" si="7"/>
        <v>0</v>
      </c>
      <c r="AB118" s="6">
        <f t="shared" si="8"/>
        <v>0</v>
      </c>
      <c r="AE118" s="6">
        <f t="shared" si="9"/>
        <v>0</v>
      </c>
      <c r="AF118" s="6"/>
      <c r="AI118" s="6">
        <f t="shared" si="10"/>
        <v>0</v>
      </c>
      <c r="AJ118" s="6"/>
      <c r="AM118" s="6">
        <f t="shared" si="11"/>
        <v>0</v>
      </c>
      <c r="AO118" s="18" t="s">
        <v>326</v>
      </c>
    </row>
    <row r="119" spans="1:41" ht="15" customHeight="1" x14ac:dyDescent="0.25">
      <c r="A119" s="3" t="s">
        <v>191</v>
      </c>
      <c r="B119" s="4" t="s">
        <v>192</v>
      </c>
      <c r="C119" s="6">
        <f>+'2013-2011'!E119</f>
        <v>7622</v>
      </c>
      <c r="D119" s="6"/>
      <c r="E119" s="6"/>
      <c r="F119" s="6">
        <f>+'2013-2011'!D119</f>
        <v>10943</v>
      </c>
      <c r="G119" s="6"/>
      <c r="H119" s="6"/>
      <c r="I119" s="6">
        <f>+'2013-2011'!C119</f>
        <v>11414</v>
      </c>
      <c r="J119" s="6"/>
      <c r="K119" s="6"/>
      <c r="L119" s="6">
        <f>+'2014'!P119</f>
        <v>10652</v>
      </c>
      <c r="M119" s="6"/>
      <c r="N119" s="6"/>
      <c r="O119" s="6"/>
      <c r="P119" s="6">
        <f>+'2014'!Q119</f>
        <v>7478</v>
      </c>
      <c r="Q119" s="6"/>
      <c r="R119" s="6"/>
      <c r="S119" s="6"/>
      <c r="T119" s="6">
        <f>+'2014'!R119</f>
        <v>2261</v>
      </c>
      <c r="U119" s="6"/>
      <c r="V119" s="6">
        <f t="shared" si="6"/>
        <v>-7622</v>
      </c>
      <c r="W119" s="6"/>
      <c r="Y119" s="6">
        <f t="shared" si="7"/>
        <v>-10943</v>
      </c>
      <c r="AB119" s="6">
        <f t="shared" si="8"/>
        <v>-11414</v>
      </c>
      <c r="AE119" s="6">
        <f t="shared" si="9"/>
        <v>-10652</v>
      </c>
      <c r="AF119" s="6"/>
      <c r="AI119" s="6">
        <f t="shared" si="10"/>
        <v>-7478</v>
      </c>
      <c r="AJ119" s="6"/>
      <c r="AM119" s="6">
        <f t="shared" si="11"/>
        <v>-2261</v>
      </c>
    </row>
    <row r="120" spans="1:41" ht="15" customHeight="1" x14ac:dyDescent="0.25">
      <c r="A120" s="3" t="s">
        <v>193</v>
      </c>
      <c r="B120" s="4" t="s">
        <v>194</v>
      </c>
      <c r="C120" s="6">
        <f>+'2013-2011'!E120</f>
        <v>44696</v>
      </c>
      <c r="D120" s="6"/>
      <c r="E120" s="6"/>
      <c r="F120" s="6">
        <f>+'2013-2011'!D120</f>
        <v>39388</v>
      </c>
      <c r="G120" s="6"/>
      <c r="H120" s="6"/>
      <c r="I120" s="6">
        <f>+'2013-2011'!C120</f>
        <v>49323</v>
      </c>
      <c r="J120" s="6"/>
      <c r="K120" s="6"/>
      <c r="L120" s="6">
        <f>+'2014'!P120</f>
        <v>42549</v>
      </c>
      <c r="M120" s="6"/>
      <c r="N120" s="6"/>
      <c r="O120" s="6"/>
      <c r="P120" s="6">
        <f>+'2014'!Q120</f>
        <v>28970</v>
      </c>
      <c r="Q120" s="6"/>
      <c r="R120" s="6"/>
      <c r="S120" s="6"/>
      <c r="T120" s="6">
        <f>+'2014'!R120</f>
        <v>13961</v>
      </c>
      <c r="U120" s="6"/>
      <c r="V120" s="6">
        <f t="shared" si="6"/>
        <v>-44696</v>
      </c>
      <c r="W120" s="6"/>
      <c r="Y120" s="6">
        <f t="shared" si="7"/>
        <v>-39388</v>
      </c>
      <c r="AB120" s="6">
        <f t="shared" si="8"/>
        <v>-49323</v>
      </c>
      <c r="AE120" s="6">
        <f t="shared" si="9"/>
        <v>-42549</v>
      </c>
      <c r="AF120" s="6"/>
      <c r="AI120" s="6">
        <f t="shared" si="10"/>
        <v>-28970</v>
      </c>
      <c r="AJ120" s="6"/>
      <c r="AM120" s="6">
        <f t="shared" si="11"/>
        <v>-13961</v>
      </c>
    </row>
    <row r="121" spans="1:41" ht="15" customHeight="1" x14ac:dyDescent="0.25">
      <c r="A121" s="6" t="s">
        <v>304</v>
      </c>
      <c r="B121" s="4" t="s">
        <v>307</v>
      </c>
      <c r="C121" s="6">
        <f>+'2013-2011'!E121</f>
        <v>0</v>
      </c>
      <c r="D121" s="6"/>
      <c r="E121" s="6"/>
      <c r="F121" s="6">
        <f>+'2013-2011'!D121</f>
        <v>2324</v>
      </c>
      <c r="G121" s="6"/>
      <c r="H121" s="6"/>
      <c r="I121" s="6">
        <f>+'2013-2011'!C121</f>
        <v>0</v>
      </c>
      <c r="J121" s="6"/>
      <c r="K121" s="6"/>
      <c r="L121" s="6">
        <f>+'2014'!P121</f>
        <v>0</v>
      </c>
      <c r="M121" s="6"/>
      <c r="N121" s="6"/>
      <c r="O121" s="6"/>
      <c r="P121" s="6">
        <f>+'2014'!Q121</f>
        <v>0</v>
      </c>
      <c r="Q121" s="6"/>
      <c r="R121" s="6"/>
      <c r="S121" s="6"/>
      <c r="T121" s="6">
        <f>+'2014'!R121</f>
        <v>0</v>
      </c>
      <c r="U121" s="6"/>
      <c r="V121" s="6">
        <f t="shared" si="6"/>
        <v>0</v>
      </c>
      <c r="W121" s="6"/>
      <c r="Y121" s="6">
        <f t="shared" si="7"/>
        <v>-2324</v>
      </c>
      <c r="AB121" s="6">
        <f t="shared" si="8"/>
        <v>0</v>
      </c>
      <c r="AE121" s="6">
        <f t="shared" si="9"/>
        <v>0</v>
      </c>
      <c r="AF121" s="6"/>
      <c r="AI121" s="6">
        <f t="shared" si="10"/>
        <v>0</v>
      </c>
      <c r="AJ121" s="6"/>
      <c r="AM121" s="6">
        <f t="shared" si="11"/>
        <v>0</v>
      </c>
    </row>
    <row r="122" spans="1:41" ht="15" customHeight="1" x14ac:dyDescent="0.25">
      <c r="A122" s="3" t="s">
        <v>195</v>
      </c>
      <c r="B122" s="4" t="s">
        <v>196</v>
      </c>
      <c r="C122" s="6">
        <f>+'2013-2011'!E122</f>
        <v>39499</v>
      </c>
      <c r="D122" s="6"/>
      <c r="E122" s="6"/>
      <c r="F122" s="6">
        <f>+'2013-2011'!D122</f>
        <v>33613</v>
      </c>
      <c r="G122" s="6"/>
      <c r="H122" s="6"/>
      <c r="I122" s="6">
        <f>+'2013-2011'!C122</f>
        <v>28591</v>
      </c>
      <c r="J122" s="6"/>
      <c r="K122" s="6"/>
      <c r="L122" s="6">
        <f>+'2014'!P122</f>
        <v>28461</v>
      </c>
      <c r="M122" s="6"/>
      <c r="N122" s="6"/>
      <c r="O122" s="6"/>
      <c r="P122" s="6">
        <f>+'2014'!Q122</f>
        <v>22197</v>
      </c>
      <c r="Q122" s="6"/>
      <c r="R122" s="6"/>
      <c r="S122" s="6"/>
      <c r="T122" s="6">
        <f>+'2014'!R122</f>
        <v>7876</v>
      </c>
      <c r="U122" s="6"/>
      <c r="V122" s="6">
        <f t="shared" si="6"/>
        <v>-39499</v>
      </c>
      <c r="W122" s="6"/>
      <c r="Y122" s="6">
        <f t="shared" si="7"/>
        <v>-33613</v>
      </c>
      <c r="AB122" s="6">
        <f t="shared" si="8"/>
        <v>-28591</v>
      </c>
      <c r="AE122" s="6">
        <f t="shared" si="9"/>
        <v>-28461</v>
      </c>
      <c r="AF122" s="6"/>
      <c r="AI122" s="6">
        <f t="shared" si="10"/>
        <v>-22197</v>
      </c>
      <c r="AJ122" s="6"/>
      <c r="AM122" s="6">
        <f t="shared" si="11"/>
        <v>-7876</v>
      </c>
    </row>
    <row r="123" spans="1:41" ht="15" customHeight="1" x14ac:dyDescent="0.25">
      <c r="A123" s="3" t="s">
        <v>197</v>
      </c>
      <c r="B123" s="4" t="s">
        <v>198</v>
      </c>
      <c r="C123" s="6">
        <f>+'2013-2011'!E123</f>
        <v>24140</v>
      </c>
      <c r="D123" s="6"/>
      <c r="E123" s="6"/>
      <c r="F123" s="6">
        <f>+'2013-2011'!D123</f>
        <v>22712</v>
      </c>
      <c r="G123" s="6"/>
      <c r="H123" s="6"/>
      <c r="I123" s="6">
        <f>+'2013-2011'!C123</f>
        <v>24400</v>
      </c>
      <c r="J123" s="6"/>
      <c r="K123" s="6"/>
      <c r="L123" s="6">
        <f>+'2014'!P123</f>
        <v>22600</v>
      </c>
      <c r="M123" s="6"/>
      <c r="N123" s="6"/>
      <c r="O123" s="6"/>
      <c r="P123" s="6">
        <f>+'2014'!Q123</f>
        <v>15800</v>
      </c>
      <c r="Q123" s="6"/>
      <c r="R123" s="6"/>
      <c r="S123" s="6"/>
      <c r="T123" s="6">
        <f>+'2014'!R123</f>
        <v>6900</v>
      </c>
      <c r="U123" s="6"/>
      <c r="V123" s="6">
        <f t="shared" si="6"/>
        <v>-24140</v>
      </c>
      <c r="W123" s="6"/>
      <c r="Y123" s="6">
        <f t="shared" si="7"/>
        <v>-22712</v>
      </c>
      <c r="AB123" s="6">
        <f t="shared" si="8"/>
        <v>-24400</v>
      </c>
      <c r="AE123" s="6">
        <f t="shared" si="9"/>
        <v>-22600</v>
      </c>
      <c r="AF123" s="6"/>
      <c r="AI123" s="6">
        <f t="shared" si="10"/>
        <v>-15800</v>
      </c>
      <c r="AJ123" s="6"/>
      <c r="AM123" s="6">
        <f t="shared" si="11"/>
        <v>-6900</v>
      </c>
    </row>
    <row r="124" spans="1:41" ht="15" customHeight="1" x14ac:dyDescent="0.25">
      <c r="A124" s="3" t="s">
        <v>199</v>
      </c>
      <c r="B124" s="4" t="s">
        <v>200</v>
      </c>
      <c r="C124" s="6">
        <f>+'2013-2011'!E124</f>
        <v>22196</v>
      </c>
      <c r="D124" s="6"/>
      <c r="E124" s="6"/>
      <c r="F124" s="6">
        <f>+'2013-2011'!D124</f>
        <v>22691</v>
      </c>
      <c r="G124" s="6"/>
      <c r="H124" s="6"/>
      <c r="I124" s="6">
        <f>+'2013-2011'!C124</f>
        <v>23302</v>
      </c>
      <c r="J124" s="6"/>
      <c r="K124" s="6"/>
      <c r="L124" s="6">
        <f>+'2014'!P124</f>
        <v>24532</v>
      </c>
      <c r="M124" s="6"/>
      <c r="N124" s="6"/>
      <c r="O124" s="6"/>
      <c r="P124" s="6">
        <f>+'2014'!Q124</f>
        <v>18730</v>
      </c>
      <c r="Q124" s="6"/>
      <c r="R124" s="6"/>
      <c r="S124" s="6"/>
      <c r="T124" s="6">
        <f>+'2014'!R124</f>
        <v>6775</v>
      </c>
      <c r="U124" s="6"/>
      <c r="V124" s="6">
        <f t="shared" si="6"/>
        <v>-22196</v>
      </c>
      <c r="W124" s="6"/>
      <c r="Y124" s="6">
        <f t="shared" si="7"/>
        <v>-22691</v>
      </c>
      <c r="AB124" s="6">
        <f t="shared" si="8"/>
        <v>-23302</v>
      </c>
      <c r="AE124" s="6">
        <f t="shared" si="9"/>
        <v>-24532</v>
      </c>
      <c r="AF124" s="6"/>
      <c r="AI124" s="6">
        <f t="shared" si="10"/>
        <v>-18730</v>
      </c>
      <c r="AJ124" s="6"/>
      <c r="AM124" s="6">
        <f t="shared" si="11"/>
        <v>-6775</v>
      </c>
    </row>
    <row r="125" spans="1:41" ht="15" customHeight="1" x14ac:dyDescent="0.25">
      <c r="A125" s="3" t="s">
        <v>201</v>
      </c>
      <c r="B125" s="4" t="s">
        <v>202</v>
      </c>
      <c r="C125" s="6">
        <f>+'2013-2011'!E125</f>
        <v>240</v>
      </c>
      <c r="D125" s="6"/>
      <c r="E125" s="6"/>
      <c r="F125" s="6">
        <f>+'2013-2011'!D125</f>
        <v>47</v>
      </c>
      <c r="G125" s="6"/>
      <c r="H125" s="6"/>
      <c r="I125" s="6">
        <f>+'2013-2011'!C125</f>
        <v>483</v>
      </c>
      <c r="J125" s="6"/>
      <c r="K125" s="6"/>
      <c r="L125" s="6">
        <f>+'2014'!P125</f>
        <v>350</v>
      </c>
      <c r="M125" s="6"/>
      <c r="N125" s="6"/>
      <c r="O125" s="6"/>
      <c r="P125" s="6">
        <f>+'2014'!Q125</f>
        <v>350</v>
      </c>
      <c r="Q125" s="6"/>
      <c r="R125" s="6"/>
      <c r="S125" s="6"/>
      <c r="T125" s="6">
        <f>+'2014'!R125</f>
        <v>0</v>
      </c>
      <c r="U125" s="6"/>
      <c r="V125" s="6">
        <f t="shared" si="6"/>
        <v>-240</v>
      </c>
      <c r="W125" s="6"/>
      <c r="Y125" s="6">
        <f t="shared" si="7"/>
        <v>-47</v>
      </c>
      <c r="AB125" s="6">
        <f t="shared" si="8"/>
        <v>-483</v>
      </c>
      <c r="AE125" s="6">
        <f t="shared" si="9"/>
        <v>-350</v>
      </c>
      <c r="AF125" s="6"/>
      <c r="AI125" s="6">
        <f t="shared" si="10"/>
        <v>-350</v>
      </c>
      <c r="AJ125" s="6"/>
      <c r="AM125" s="6">
        <f t="shared" si="11"/>
        <v>0</v>
      </c>
    </row>
    <row r="126" spans="1:41" ht="15" customHeight="1" x14ac:dyDescent="0.25">
      <c r="A126" s="3" t="s">
        <v>305</v>
      </c>
      <c r="B126" s="4" t="s">
        <v>308</v>
      </c>
      <c r="C126" s="6">
        <f>+'2013-2011'!E126</f>
        <v>0</v>
      </c>
      <c r="D126" s="6"/>
      <c r="E126" s="6"/>
      <c r="F126" s="6">
        <f>+'2013-2011'!D126</f>
        <v>85</v>
      </c>
      <c r="G126" s="6"/>
      <c r="H126" s="6"/>
      <c r="I126" s="6">
        <f>+'2013-2011'!C126</f>
        <v>0</v>
      </c>
      <c r="J126" s="6"/>
      <c r="K126" s="6"/>
      <c r="L126" s="6">
        <f>+'2014'!P126</f>
        <v>0</v>
      </c>
      <c r="M126" s="6"/>
      <c r="N126" s="6"/>
      <c r="O126" s="6"/>
      <c r="P126" s="6">
        <f>+'2014'!Q126</f>
        <v>0</v>
      </c>
      <c r="Q126" s="6"/>
      <c r="R126" s="6"/>
      <c r="S126" s="6"/>
      <c r="T126" s="6">
        <f>+'2014'!R126</f>
        <v>0</v>
      </c>
      <c r="U126" s="6"/>
      <c r="V126" s="6">
        <f t="shared" si="6"/>
        <v>0</v>
      </c>
      <c r="W126" s="6"/>
      <c r="Y126" s="6">
        <f t="shared" si="7"/>
        <v>-85</v>
      </c>
      <c r="AB126" s="6">
        <f t="shared" si="8"/>
        <v>0</v>
      </c>
      <c r="AE126" s="6">
        <f t="shared" si="9"/>
        <v>0</v>
      </c>
      <c r="AF126" s="6"/>
      <c r="AI126" s="6">
        <f t="shared" si="10"/>
        <v>0</v>
      </c>
      <c r="AJ126" s="6"/>
      <c r="AM126" s="6">
        <f t="shared" si="11"/>
        <v>0</v>
      </c>
    </row>
    <row r="127" spans="1:41" ht="15" customHeight="1" x14ac:dyDescent="0.25">
      <c r="A127" s="3" t="s">
        <v>203</v>
      </c>
      <c r="B127" s="4" t="s">
        <v>204</v>
      </c>
      <c r="C127" s="6">
        <f>+'2013-2011'!E127</f>
        <v>12422</v>
      </c>
      <c r="D127" s="6"/>
      <c r="E127" s="6"/>
      <c r="F127" s="6">
        <f>+'2013-2011'!D127</f>
        <v>14349</v>
      </c>
      <c r="G127" s="6"/>
      <c r="H127" s="6"/>
      <c r="I127" s="6">
        <f>+'2013-2011'!C127</f>
        <v>11443</v>
      </c>
      <c r="J127" s="6"/>
      <c r="K127" s="6"/>
      <c r="L127" s="6">
        <f>+'2014'!P127</f>
        <v>10764</v>
      </c>
      <c r="M127" s="6"/>
      <c r="N127" s="6"/>
      <c r="O127" s="6"/>
      <c r="P127" s="6">
        <f>+'2014'!Q127</f>
        <v>7444</v>
      </c>
      <c r="Q127" s="6"/>
      <c r="R127" s="6"/>
      <c r="S127" s="6"/>
      <c r="T127" s="6">
        <f>+'2014'!R127</f>
        <v>2805</v>
      </c>
      <c r="U127" s="6"/>
      <c r="V127" s="6">
        <f t="shared" si="6"/>
        <v>-12422</v>
      </c>
      <c r="W127" s="6"/>
      <c r="Y127" s="6">
        <f t="shared" si="7"/>
        <v>-14349</v>
      </c>
      <c r="AB127" s="6">
        <f t="shared" si="8"/>
        <v>-11443</v>
      </c>
      <c r="AE127" s="6">
        <f t="shared" si="9"/>
        <v>-10764</v>
      </c>
      <c r="AF127" s="6"/>
      <c r="AI127" s="6">
        <f t="shared" si="10"/>
        <v>-7444</v>
      </c>
      <c r="AJ127" s="6"/>
      <c r="AM127" s="6">
        <f t="shared" si="11"/>
        <v>-2805</v>
      </c>
    </row>
    <row r="128" spans="1:41" ht="15" customHeight="1" x14ac:dyDescent="0.25">
      <c r="A128" s="3" t="s">
        <v>205</v>
      </c>
      <c r="B128" s="4" t="s">
        <v>206</v>
      </c>
      <c r="C128" s="6">
        <f>+'2013-2011'!E128</f>
        <v>0</v>
      </c>
      <c r="D128" s="6"/>
      <c r="E128" s="6"/>
      <c r="F128" s="6">
        <f>+'2013-2011'!D128</f>
        <v>0</v>
      </c>
      <c r="G128" s="6"/>
      <c r="H128" s="6"/>
      <c r="I128" s="6">
        <f>+'2013-2011'!C128</f>
        <v>0</v>
      </c>
      <c r="J128" s="6"/>
      <c r="K128" s="6"/>
      <c r="L128" s="6">
        <f>+'2014'!P128</f>
        <v>221</v>
      </c>
      <c r="M128" s="6"/>
      <c r="N128" s="6"/>
      <c r="O128" s="6"/>
      <c r="P128" s="6">
        <f>+'2014'!Q128</f>
        <v>221</v>
      </c>
      <c r="Q128" s="6"/>
      <c r="R128" s="6"/>
      <c r="S128" s="6"/>
      <c r="T128" s="6">
        <f>+'2014'!R128</f>
        <v>221</v>
      </c>
      <c r="U128" s="6"/>
      <c r="V128" s="6">
        <f t="shared" si="6"/>
        <v>0</v>
      </c>
      <c r="W128" s="6"/>
      <c r="Y128" s="6">
        <f t="shared" si="7"/>
        <v>0</v>
      </c>
      <c r="AB128" s="6">
        <f t="shared" si="8"/>
        <v>0</v>
      </c>
      <c r="AE128" s="6">
        <f t="shared" si="9"/>
        <v>-221</v>
      </c>
      <c r="AF128" s="6"/>
      <c r="AI128" s="6">
        <f t="shared" si="10"/>
        <v>-221</v>
      </c>
      <c r="AJ128" s="6"/>
      <c r="AM128" s="6">
        <f t="shared" si="11"/>
        <v>-221</v>
      </c>
      <c r="AO128" s="18" t="s">
        <v>206</v>
      </c>
    </row>
    <row r="129" spans="1:41" ht="15" customHeight="1" x14ac:dyDescent="0.25">
      <c r="A129" s="3" t="s">
        <v>207</v>
      </c>
      <c r="B129" s="4" t="s">
        <v>208</v>
      </c>
      <c r="C129" s="6">
        <f>+'2013-2011'!E129</f>
        <v>1424</v>
      </c>
      <c r="D129" s="6"/>
      <c r="E129" s="6"/>
      <c r="F129" s="6">
        <f>+'2013-2011'!D129</f>
        <v>1153</v>
      </c>
      <c r="G129" s="6"/>
      <c r="H129" s="6"/>
      <c r="I129" s="6">
        <f>+'2013-2011'!C129</f>
        <v>1430</v>
      </c>
      <c r="J129" s="6"/>
      <c r="K129" s="6"/>
      <c r="L129" s="6">
        <f>+'2014'!P129</f>
        <v>1518</v>
      </c>
      <c r="M129" s="6"/>
      <c r="N129" s="6"/>
      <c r="O129" s="6"/>
      <c r="P129" s="6">
        <f>+'2014'!Q129</f>
        <v>1050</v>
      </c>
      <c r="Q129" s="6"/>
      <c r="R129" s="6"/>
      <c r="S129" s="6"/>
      <c r="T129" s="6">
        <f>+'2014'!R129</f>
        <v>407</v>
      </c>
      <c r="U129" s="6"/>
      <c r="V129" s="6">
        <f t="shared" si="6"/>
        <v>-1424</v>
      </c>
      <c r="W129" s="6"/>
      <c r="Y129" s="6">
        <f t="shared" si="7"/>
        <v>-1153</v>
      </c>
      <c r="AB129" s="6">
        <f t="shared" si="8"/>
        <v>-1430</v>
      </c>
      <c r="AE129" s="6">
        <f t="shared" si="9"/>
        <v>-1518</v>
      </c>
      <c r="AF129" s="6"/>
      <c r="AI129" s="6">
        <f t="shared" si="10"/>
        <v>-1050</v>
      </c>
      <c r="AJ129" s="6"/>
      <c r="AM129" s="6">
        <f t="shared" si="11"/>
        <v>-407</v>
      </c>
      <c r="AO129" s="18" t="s">
        <v>208</v>
      </c>
    </row>
    <row r="130" spans="1:41" ht="15" customHeight="1" x14ac:dyDescent="0.25">
      <c r="A130" s="3" t="s">
        <v>209</v>
      </c>
      <c r="B130" s="4" t="s">
        <v>210</v>
      </c>
      <c r="C130" s="6">
        <f>+'2013-2011'!E130</f>
        <v>2157</v>
      </c>
      <c r="D130" s="6"/>
      <c r="E130" s="6"/>
      <c r="F130" s="6">
        <f>+'2013-2011'!D130</f>
        <v>2103</v>
      </c>
      <c r="G130" s="6"/>
      <c r="H130" s="6"/>
      <c r="I130" s="6">
        <f>+'2013-2011'!C130</f>
        <v>1958</v>
      </c>
      <c r="J130" s="6"/>
      <c r="K130" s="6"/>
      <c r="L130" s="6">
        <f>+'2014'!P130</f>
        <v>1918</v>
      </c>
      <c r="M130" s="6"/>
      <c r="N130" s="6"/>
      <c r="O130" s="6"/>
      <c r="P130" s="6">
        <f>+'2014'!Q130</f>
        <v>1592</v>
      </c>
      <c r="Q130" s="6"/>
      <c r="R130" s="6"/>
      <c r="S130" s="6"/>
      <c r="T130" s="6">
        <f>+'2014'!R130</f>
        <v>390</v>
      </c>
      <c r="U130" s="6"/>
      <c r="V130" s="6">
        <f t="shared" si="6"/>
        <v>-2157</v>
      </c>
      <c r="W130" s="6"/>
      <c r="Y130" s="6">
        <f t="shared" si="7"/>
        <v>-2103</v>
      </c>
      <c r="AB130" s="6">
        <f t="shared" si="8"/>
        <v>-1958</v>
      </c>
      <c r="AE130" s="6">
        <f t="shared" si="9"/>
        <v>-1918</v>
      </c>
      <c r="AF130" s="6"/>
      <c r="AI130" s="6">
        <f t="shared" si="10"/>
        <v>-1592</v>
      </c>
      <c r="AJ130" s="6"/>
      <c r="AM130" s="6">
        <f t="shared" si="11"/>
        <v>-390</v>
      </c>
      <c r="AO130" s="18" t="s">
        <v>210</v>
      </c>
    </row>
    <row r="131" spans="1:41" ht="15" customHeight="1" x14ac:dyDescent="0.25">
      <c r="A131" s="3" t="s">
        <v>211</v>
      </c>
      <c r="B131" s="4" t="s">
        <v>212</v>
      </c>
      <c r="C131" s="6">
        <f>+'2013-2011'!E131</f>
        <v>0</v>
      </c>
      <c r="D131" s="6"/>
      <c r="E131" s="6"/>
      <c r="F131" s="6">
        <f>+'2013-2011'!D131</f>
        <v>151</v>
      </c>
      <c r="G131" s="6"/>
      <c r="H131" s="6"/>
      <c r="I131" s="6">
        <f>+'2013-2011'!C131</f>
        <v>785</v>
      </c>
      <c r="J131" s="6"/>
      <c r="K131" s="6"/>
      <c r="L131" s="6">
        <f>+'2014'!P131</f>
        <v>0</v>
      </c>
      <c r="M131" s="6"/>
      <c r="N131" s="6"/>
      <c r="O131" s="6"/>
      <c r="P131" s="6">
        <f>+'2014'!Q131</f>
        <v>0</v>
      </c>
      <c r="Q131" s="6"/>
      <c r="R131" s="6"/>
      <c r="S131" s="6"/>
      <c r="T131" s="6">
        <f>+'2014'!R131</f>
        <v>0</v>
      </c>
      <c r="U131" s="6"/>
      <c r="V131" s="6">
        <f t="shared" si="6"/>
        <v>0</v>
      </c>
      <c r="W131" s="6"/>
      <c r="Y131" s="6">
        <f t="shared" si="7"/>
        <v>-151</v>
      </c>
      <c r="AB131" s="6">
        <f t="shared" si="8"/>
        <v>-785</v>
      </c>
      <c r="AE131" s="6">
        <f t="shared" si="9"/>
        <v>0</v>
      </c>
      <c r="AF131" s="6"/>
      <c r="AI131" s="6">
        <f t="shared" si="10"/>
        <v>0</v>
      </c>
      <c r="AJ131" s="6"/>
      <c r="AM131" s="6">
        <f t="shared" si="11"/>
        <v>0</v>
      </c>
      <c r="AO131" s="18" t="s">
        <v>212</v>
      </c>
    </row>
    <row r="132" spans="1:41" ht="15" customHeight="1" x14ac:dyDescent="0.25">
      <c r="A132" s="3" t="s">
        <v>213</v>
      </c>
      <c r="B132" s="4" t="s">
        <v>214</v>
      </c>
      <c r="C132" s="6">
        <f>+'2013-2011'!E132</f>
        <v>230</v>
      </c>
      <c r="D132" s="6"/>
      <c r="E132" s="6"/>
      <c r="F132" s="6">
        <f>+'2013-2011'!D132</f>
        <v>1010</v>
      </c>
      <c r="G132" s="6"/>
      <c r="H132" s="6"/>
      <c r="I132" s="6">
        <f>+'2013-2011'!C132</f>
        <v>827</v>
      </c>
      <c r="J132" s="6"/>
      <c r="K132" s="6"/>
      <c r="L132" s="6">
        <f>+'2014'!P132</f>
        <v>515</v>
      </c>
      <c r="M132" s="6"/>
      <c r="N132" s="6"/>
      <c r="O132" s="6"/>
      <c r="P132" s="6">
        <f>+'2014'!Q132</f>
        <v>181</v>
      </c>
      <c r="Q132" s="6"/>
      <c r="R132" s="6"/>
      <c r="S132" s="6"/>
      <c r="T132" s="6">
        <f>+'2014'!R132</f>
        <v>111</v>
      </c>
      <c r="U132" s="6"/>
      <c r="V132" s="6">
        <f t="shared" si="6"/>
        <v>-230</v>
      </c>
      <c r="W132" s="6"/>
      <c r="Y132" s="6">
        <f t="shared" si="7"/>
        <v>-1010</v>
      </c>
      <c r="AB132" s="6">
        <f t="shared" si="8"/>
        <v>-827</v>
      </c>
      <c r="AE132" s="6">
        <f t="shared" si="9"/>
        <v>-515</v>
      </c>
      <c r="AF132" s="6"/>
      <c r="AI132" s="6">
        <f t="shared" si="10"/>
        <v>-181</v>
      </c>
      <c r="AJ132" s="6"/>
      <c r="AM132" s="6">
        <f t="shared" si="11"/>
        <v>-111</v>
      </c>
      <c r="AO132" s="18" t="s">
        <v>214</v>
      </c>
    </row>
    <row r="133" spans="1:41" ht="15" customHeight="1" x14ac:dyDescent="0.25">
      <c r="A133" s="3" t="s">
        <v>215</v>
      </c>
      <c r="B133" s="4" t="s">
        <v>216</v>
      </c>
      <c r="C133" s="6">
        <f>+'2013-2011'!E133</f>
        <v>437</v>
      </c>
      <c r="D133" s="6"/>
      <c r="E133" s="6"/>
      <c r="F133" s="6">
        <f>+'2013-2011'!D133</f>
        <v>856</v>
      </c>
      <c r="G133" s="6"/>
      <c r="H133" s="6"/>
      <c r="I133" s="6">
        <f>+'2013-2011'!C133</f>
        <v>988</v>
      </c>
      <c r="J133" s="6"/>
      <c r="K133" s="6"/>
      <c r="L133" s="6">
        <f>+'2014'!P133</f>
        <v>447</v>
      </c>
      <c r="M133" s="6"/>
      <c r="N133" s="6"/>
      <c r="O133" s="6"/>
      <c r="P133" s="6">
        <f>+'2014'!Q133</f>
        <v>447</v>
      </c>
      <c r="Q133" s="6"/>
      <c r="R133" s="6"/>
      <c r="S133" s="6"/>
      <c r="T133" s="6">
        <f>+'2014'!R133</f>
        <v>0</v>
      </c>
      <c r="U133" s="6"/>
      <c r="V133" s="6">
        <f t="shared" si="6"/>
        <v>-437</v>
      </c>
      <c r="W133" s="6"/>
      <c r="Y133" s="6">
        <f t="shared" si="7"/>
        <v>-856</v>
      </c>
      <c r="AB133" s="6">
        <f t="shared" si="8"/>
        <v>-988</v>
      </c>
      <c r="AE133" s="6">
        <f t="shared" si="9"/>
        <v>-447</v>
      </c>
      <c r="AF133" s="6"/>
      <c r="AI133" s="6">
        <f t="shared" si="10"/>
        <v>-447</v>
      </c>
      <c r="AJ133" s="6"/>
      <c r="AM133" s="6">
        <f t="shared" si="11"/>
        <v>0</v>
      </c>
      <c r="AO133" s="18" t="s">
        <v>216</v>
      </c>
    </row>
    <row r="134" spans="1:41" ht="15" customHeight="1" x14ac:dyDescent="0.25">
      <c r="A134" s="3" t="s">
        <v>217</v>
      </c>
      <c r="B134" s="4" t="s">
        <v>218</v>
      </c>
      <c r="C134" s="6">
        <f>+'2013-2011'!E134</f>
        <v>9373</v>
      </c>
      <c r="D134" s="6"/>
      <c r="E134" s="6"/>
      <c r="F134" s="6">
        <f>+'2013-2011'!D134</f>
        <v>9336</v>
      </c>
      <c r="G134" s="6"/>
      <c r="H134" s="6"/>
      <c r="I134" s="6">
        <f>+'2013-2011'!C134</f>
        <v>8807</v>
      </c>
      <c r="J134" s="6"/>
      <c r="K134" s="6"/>
      <c r="L134" s="6">
        <f>+'2014'!P134</f>
        <v>9166</v>
      </c>
      <c r="M134" s="6"/>
      <c r="N134" s="6"/>
      <c r="O134" s="6"/>
      <c r="P134" s="6">
        <f>+'2014'!Q134</f>
        <v>7190</v>
      </c>
      <c r="Q134" s="6"/>
      <c r="R134" s="6"/>
      <c r="S134" s="6"/>
      <c r="T134" s="6">
        <f>+'2014'!R134</f>
        <v>2950</v>
      </c>
      <c r="U134" s="6"/>
      <c r="V134" s="6">
        <f t="shared" si="6"/>
        <v>-9373</v>
      </c>
      <c r="W134" s="6"/>
      <c r="Y134" s="6">
        <f t="shared" si="7"/>
        <v>-9336</v>
      </c>
      <c r="AB134" s="6">
        <f t="shared" si="8"/>
        <v>-8807</v>
      </c>
      <c r="AE134" s="6">
        <f t="shared" si="9"/>
        <v>-9166</v>
      </c>
      <c r="AF134" s="6"/>
      <c r="AI134" s="6">
        <f t="shared" si="10"/>
        <v>-7190</v>
      </c>
      <c r="AJ134" s="6"/>
      <c r="AM134" s="6">
        <f t="shared" si="11"/>
        <v>-2950</v>
      </c>
      <c r="AO134" s="18" t="s">
        <v>218</v>
      </c>
    </row>
    <row r="135" spans="1:41" ht="15" customHeight="1" x14ac:dyDescent="0.25">
      <c r="A135" s="3" t="s">
        <v>327</v>
      </c>
      <c r="B135" s="4" t="s">
        <v>329</v>
      </c>
      <c r="C135" s="6">
        <f>+'2013-2011'!E135</f>
        <v>63</v>
      </c>
      <c r="D135" s="6"/>
      <c r="E135" s="6"/>
      <c r="F135" s="6">
        <f>+'2013-2011'!D135</f>
        <v>0</v>
      </c>
      <c r="G135" s="6"/>
      <c r="H135" s="6"/>
      <c r="I135" s="6">
        <f>+'2013-2011'!C135</f>
        <v>0</v>
      </c>
      <c r="J135" s="6"/>
      <c r="K135" s="6"/>
      <c r="L135" s="6">
        <f>+'2014'!P135</f>
        <v>0</v>
      </c>
      <c r="M135" s="6"/>
      <c r="N135" s="6"/>
      <c r="O135" s="6"/>
      <c r="P135" s="6">
        <f>+'2014'!Q135</f>
        <v>0</v>
      </c>
      <c r="Q135" s="6"/>
      <c r="R135" s="6"/>
      <c r="S135" s="6"/>
      <c r="T135" s="6">
        <f>+'2014'!R135</f>
        <v>0</v>
      </c>
      <c r="U135" s="6"/>
      <c r="V135" s="6">
        <f t="shared" si="6"/>
        <v>-63</v>
      </c>
      <c r="W135" s="6"/>
      <c r="Y135" s="6">
        <f t="shared" si="7"/>
        <v>0</v>
      </c>
      <c r="AB135" s="6">
        <f t="shared" si="8"/>
        <v>0</v>
      </c>
      <c r="AE135" s="6">
        <f t="shared" si="9"/>
        <v>0</v>
      </c>
      <c r="AF135" s="6"/>
      <c r="AI135" s="6">
        <f t="shared" si="10"/>
        <v>0</v>
      </c>
      <c r="AJ135" s="6"/>
      <c r="AM135" s="6">
        <f t="shared" si="11"/>
        <v>0</v>
      </c>
      <c r="AO135" s="18" t="s">
        <v>329</v>
      </c>
    </row>
    <row r="136" spans="1:41" ht="15" customHeight="1" x14ac:dyDescent="0.25">
      <c r="A136" s="3" t="s">
        <v>219</v>
      </c>
      <c r="B136" s="4" t="s">
        <v>220</v>
      </c>
      <c r="C136" s="6">
        <f>+'2013-2011'!E136</f>
        <v>622</v>
      </c>
      <c r="D136" s="6"/>
      <c r="E136" s="6"/>
      <c r="F136" s="6">
        <f>+'2013-2011'!D136</f>
        <v>444</v>
      </c>
      <c r="G136" s="6"/>
      <c r="H136" s="6"/>
      <c r="I136" s="6">
        <f>+'2013-2011'!C136</f>
        <v>519</v>
      </c>
      <c r="J136" s="6"/>
      <c r="K136" s="6"/>
      <c r="L136" s="6">
        <f>+'2014'!P136</f>
        <v>732</v>
      </c>
      <c r="M136" s="6"/>
      <c r="N136" s="6"/>
      <c r="O136" s="6"/>
      <c r="P136" s="6">
        <f>+'2014'!Q136</f>
        <v>618</v>
      </c>
      <c r="Q136" s="6"/>
      <c r="R136" s="6"/>
      <c r="S136" s="6"/>
      <c r="T136" s="6">
        <f>+'2014'!R136</f>
        <v>111</v>
      </c>
      <c r="U136" s="6"/>
      <c r="V136" s="6">
        <f t="shared" si="6"/>
        <v>-622</v>
      </c>
      <c r="W136" s="6"/>
      <c r="Y136" s="6">
        <f t="shared" si="7"/>
        <v>-444</v>
      </c>
      <c r="AB136" s="6">
        <f t="shared" si="8"/>
        <v>-519</v>
      </c>
      <c r="AE136" s="6">
        <f t="shared" si="9"/>
        <v>-732</v>
      </c>
      <c r="AF136" s="6"/>
      <c r="AI136" s="6">
        <f t="shared" si="10"/>
        <v>-618</v>
      </c>
      <c r="AJ136" s="6"/>
      <c r="AM136" s="6">
        <f t="shared" si="11"/>
        <v>-111</v>
      </c>
      <c r="AO136" s="18" t="s">
        <v>220</v>
      </c>
    </row>
    <row r="137" spans="1:41" ht="15" customHeight="1" x14ac:dyDescent="0.25">
      <c r="A137" s="3" t="s">
        <v>221</v>
      </c>
      <c r="B137" s="4" t="s">
        <v>222</v>
      </c>
      <c r="C137" s="6">
        <f>+'2013-2011'!E137</f>
        <v>1029</v>
      </c>
      <c r="D137" s="6"/>
      <c r="E137" s="6"/>
      <c r="F137" s="6">
        <f>+'2013-2011'!D137</f>
        <v>459</v>
      </c>
      <c r="G137" s="6"/>
      <c r="H137" s="6"/>
      <c r="I137" s="6">
        <f>+'2013-2011'!C137</f>
        <v>832</v>
      </c>
      <c r="J137" s="6"/>
      <c r="K137" s="6"/>
      <c r="L137" s="6">
        <f>+'2014'!P137</f>
        <v>2443</v>
      </c>
      <c r="M137" s="6"/>
      <c r="N137" s="6"/>
      <c r="O137" s="6"/>
      <c r="P137" s="6">
        <f>+'2014'!Q137</f>
        <v>2443</v>
      </c>
      <c r="Q137" s="6"/>
      <c r="R137" s="6"/>
      <c r="S137" s="6"/>
      <c r="T137" s="6">
        <f>+'2014'!R137</f>
        <v>0</v>
      </c>
      <c r="U137" s="6"/>
      <c r="V137" s="6">
        <f t="shared" si="6"/>
        <v>-1029</v>
      </c>
      <c r="W137" s="6"/>
      <c r="Y137" s="6">
        <f t="shared" si="7"/>
        <v>-459</v>
      </c>
      <c r="AB137" s="6">
        <f t="shared" si="8"/>
        <v>-832</v>
      </c>
      <c r="AE137" s="6">
        <f t="shared" si="9"/>
        <v>-2443</v>
      </c>
      <c r="AF137" s="6"/>
      <c r="AI137" s="6">
        <f t="shared" si="10"/>
        <v>-2443</v>
      </c>
      <c r="AJ137" s="6"/>
      <c r="AM137" s="6">
        <f t="shared" si="11"/>
        <v>0</v>
      </c>
      <c r="AO137" s="18" t="s">
        <v>222</v>
      </c>
    </row>
    <row r="138" spans="1:41" ht="15" customHeight="1" x14ac:dyDescent="0.25">
      <c r="A138" s="3" t="s">
        <v>309</v>
      </c>
      <c r="B138" s="4" t="s">
        <v>312</v>
      </c>
      <c r="C138" s="6">
        <f>+'2013-2011'!E138</f>
        <v>118</v>
      </c>
      <c r="D138" s="6"/>
      <c r="E138" s="6"/>
      <c r="F138" s="6">
        <f>+'2013-2011'!D138</f>
        <v>103</v>
      </c>
      <c r="G138" s="6"/>
      <c r="H138" s="6"/>
      <c r="I138" s="6">
        <f>+'2013-2011'!C138</f>
        <v>0</v>
      </c>
      <c r="J138" s="6"/>
      <c r="K138" s="6"/>
      <c r="L138" s="6">
        <f>+'2014'!P138</f>
        <v>0</v>
      </c>
      <c r="M138" s="6"/>
      <c r="N138" s="6"/>
      <c r="O138" s="6"/>
      <c r="P138" s="6">
        <f>+'2014'!Q138</f>
        <v>0</v>
      </c>
      <c r="Q138" s="6"/>
      <c r="R138" s="6"/>
      <c r="S138" s="6"/>
      <c r="T138" s="6">
        <f>+'2014'!R138</f>
        <v>0</v>
      </c>
      <c r="U138" s="6"/>
      <c r="V138" s="6">
        <f t="shared" si="6"/>
        <v>-118</v>
      </c>
      <c r="W138" s="6"/>
      <c r="Y138" s="6">
        <f t="shared" si="7"/>
        <v>-103</v>
      </c>
      <c r="AB138" s="6">
        <f t="shared" si="8"/>
        <v>0</v>
      </c>
      <c r="AE138" s="6">
        <f t="shared" si="9"/>
        <v>0</v>
      </c>
      <c r="AF138" s="6"/>
      <c r="AI138" s="6">
        <f t="shared" si="10"/>
        <v>0</v>
      </c>
      <c r="AJ138" s="6"/>
      <c r="AM138" s="6">
        <f t="shared" si="11"/>
        <v>0</v>
      </c>
      <c r="AO138" s="18" t="s">
        <v>312</v>
      </c>
    </row>
    <row r="139" spans="1:41" ht="15" customHeight="1" x14ac:dyDescent="0.25">
      <c r="A139" s="3" t="s">
        <v>223</v>
      </c>
      <c r="B139" s="4" t="s">
        <v>224</v>
      </c>
      <c r="C139" s="6">
        <f>+'2013-2011'!E139</f>
        <v>2155</v>
      </c>
      <c r="D139" s="6"/>
      <c r="E139" s="6"/>
      <c r="F139" s="6">
        <f>+'2013-2011'!D139</f>
        <v>2986</v>
      </c>
      <c r="G139" s="6"/>
      <c r="H139" s="6"/>
      <c r="I139" s="6">
        <f>+'2013-2011'!C139</f>
        <v>3586</v>
      </c>
      <c r="J139" s="6"/>
      <c r="K139" s="6"/>
      <c r="L139" s="6">
        <f>+'2014'!P139</f>
        <v>3589</v>
      </c>
      <c r="M139" s="6"/>
      <c r="N139" s="6"/>
      <c r="O139" s="6"/>
      <c r="P139" s="6">
        <f>+'2014'!Q139</f>
        <v>2175</v>
      </c>
      <c r="Q139" s="6"/>
      <c r="R139" s="6"/>
      <c r="S139" s="6"/>
      <c r="T139" s="6">
        <f>+'2014'!R139</f>
        <v>1132</v>
      </c>
      <c r="U139" s="6"/>
      <c r="V139" s="6">
        <f t="shared" si="6"/>
        <v>-2155</v>
      </c>
      <c r="W139" s="6"/>
      <c r="Y139" s="6">
        <f t="shared" si="7"/>
        <v>-2986</v>
      </c>
      <c r="AB139" s="6">
        <f t="shared" si="8"/>
        <v>-3586</v>
      </c>
      <c r="AE139" s="6">
        <f t="shared" si="9"/>
        <v>-3589</v>
      </c>
      <c r="AF139" s="6"/>
      <c r="AI139" s="6">
        <f t="shared" si="10"/>
        <v>-2175</v>
      </c>
      <c r="AJ139" s="6"/>
      <c r="AM139" s="6">
        <f t="shared" si="11"/>
        <v>-1132</v>
      </c>
      <c r="AO139" s="18" t="s">
        <v>224</v>
      </c>
    </row>
    <row r="140" spans="1:41" ht="15" customHeight="1" x14ac:dyDescent="0.25">
      <c r="A140" s="3" t="s">
        <v>225</v>
      </c>
      <c r="B140" s="4" t="s">
        <v>226</v>
      </c>
      <c r="C140" s="6">
        <f>+'2013-2011'!E140</f>
        <v>2337</v>
      </c>
      <c r="D140" s="6"/>
      <c r="E140" s="6"/>
      <c r="F140" s="6">
        <f>+'2013-2011'!D140</f>
        <v>3084</v>
      </c>
      <c r="G140" s="6"/>
      <c r="H140" s="6"/>
      <c r="I140" s="6">
        <f>+'2013-2011'!C140</f>
        <v>1446</v>
      </c>
      <c r="J140" s="6"/>
      <c r="K140" s="6"/>
      <c r="L140" s="6">
        <f>+'2014'!P140</f>
        <v>2820</v>
      </c>
      <c r="M140" s="6"/>
      <c r="N140" s="6"/>
      <c r="O140" s="6"/>
      <c r="P140" s="6">
        <f>+'2014'!Q140</f>
        <v>2278</v>
      </c>
      <c r="Q140" s="6"/>
      <c r="R140" s="6"/>
      <c r="S140" s="6"/>
      <c r="T140" s="6">
        <f>+'2014'!R140</f>
        <v>918</v>
      </c>
      <c r="U140" s="6"/>
      <c r="V140" s="6">
        <f t="shared" si="6"/>
        <v>-2337</v>
      </c>
      <c r="W140" s="6"/>
      <c r="Y140" s="6">
        <f t="shared" si="7"/>
        <v>-3084</v>
      </c>
      <c r="AB140" s="6">
        <f t="shared" si="8"/>
        <v>-1446</v>
      </c>
      <c r="AE140" s="6">
        <f t="shared" si="9"/>
        <v>-2820</v>
      </c>
      <c r="AF140" s="6"/>
      <c r="AI140" s="6">
        <f t="shared" si="10"/>
        <v>-2278</v>
      </c>
      <c r="AJ140" s="6"/>
      <c r="AM140" s="6">
        <f t="shared" si="11"/>
        <v>-918</v>
      </c>
      <c r="AO140" s="18" t="s">
        <v>226</v>
      </c>
    </row>
    <row r="141" spans="1:41" ht="15" customHeight="1" x14ac:dyDescent="0.25">
      <c r="A141" s="3" t="s">
        <v>310</v>
      </c>
      <c r="B141" s="4" t="s">
        <v>313</v>
      </c>
      <c r="C141" s="6">
        <f>+'2013-2011'!E141</f>
        <v>562</v>
      </c>
      <c r="D141" s="6"/>
      <c r="E141" s="6"/>
      <c r="F141" s="6">
        <f>+'2013-2011'!D141</f>
        <v>52</v>
      </c>
      <c r="G141" s="6"/>
      <c r="H141" s="6"/>
      <c r="I141" s="6">
        <f>+'2013-2011'!C141</f>
        <v>0</v>
      </c>
      <c r="J141" s="6"/>
      <c r="K141" s="6"/>
      <c r="L141" s="6">
        <f>+'2014'!P141</f>
        <v>0</v>
      </c>
      <c r="M141" s="6"/>
      <c r="N141" s="6"/>
      <c r="O141" s="6"/>
      <c r="P141" s="6">
        <f>+'2014'!Q141</f>
        <v>0</v>
      </c>
      <c r="Q141" s="6"/>
      <c r="R141" s="6"/>
      <c r="S141" s="6"/>
      <c r="T141" s="6">
        <f>+'2014'!R141</f>
        <v>0</v>
      </c>
      <c r="U141" s="6"/>
      <c r="V141" s="6">
        <f t="shared" si="6"/>
        <v>-562</v>
      </c>
      <c r="W141" s="6"/>
      <c r="Y141" s="6">
        <f t="shared" si="7"/>
        <v>-52</v>
      </c>
      <c r="AB141" s="6">
        <f t="shared" si="8"/>
        <v>0</v>
      </c>
      <c r="AE141" s="6">
        <f t="shared" si="9"/>
        <v>0</v>
      </c>
      <c r="AF141" s="6"/>
      <c r="AI141" s="6">
        <f t="shared" si="10"/>
        <v>0</v>
      </c>
      <c r="AJ141" s="6"/>
      <c r="AM141" s="6">
        <f t="shared" si="11"/>
        <v>0</v>
      </c>
      <c r="AO141" s="18" t="s">
        <v>313</v>
      </c>
    </row>
    <row r="142" spans="1:41" ht="15" customHeight="1" x14ac:dyDescent="0.25">
      <c r="A142" s="3" t="s">
        <v>328</v>
      </c>
      <c r="B142" s="4" t="s">
        <v>330</v>
      </c>
      <c r="C142" s="6">
        <f>+'2013-2011'!E142</f>
        <v>27</v>
      </c>
      <c r="D142" s="6"/>
      <c r="E142" s="6"/>
      <c r="F142" s="6">
        <f>+'2013-2011'!D142</f>
        <v>0</v>
      </c>
      <c r="G142" s="6"/>
      <c r="H142" s="6"/>
      <c r="I142" s="6">
        <f>+'2013-2011'!C142</f>
        <v>0</v>
      </c>
      <c r="J142" s="6"/>
      <c r="K142" s="6"/>
      <c r="L142" s="6">
        <f>+'2014'!P142</f>
        <v>0</v>
      </c>
      <c r="M142" s="6"/>
      <c r="N142" s="6"/>
      <c r="O142" s="6"/>
      <c r="P142" s="6">
        <f>+'2014'!Q142</f>
        <v>0</v>
      </c>
      <c r="Q142" s="6"/>
      <c r="R142" s="6"/>
      <c r="S142" s="6"/>
      <c r="T142" s="6">
        <f>+'2014'!R142</f>
        <v>0</v>
      </c>
      <c r="U142" s="6"/>
      <c r="V142" s="6">
        <f t="shared" si="6"/>
        <v>-27</v>
      </c>
      <c r="W142" s="6"/>
      <c r="Y142" s="6">
        <f t="shared" si="7"/>
        <v>0</v>
      </c>
      <c r="AB142" s="6">
        <f t="shared" si="8"/>
        <v>0</v>
      </c>
      <c r="AE142" s="6">
        <f t="shared" si="9"/>
        <v>0</v>
      </c>
      <c r="AF142" s="6"/>
      <c r="AI142" s="6">
        <f t="shared" si="10"/>
        <v>0</v>
      </c>
      <c r="AJ142" s="6"/>
      <c r="AM142" s="6">
        <f t="shared" si="11"/>
        <v>0</v>
      </c>
      <c r="AO142" s="18" t="s">
        <v>330</v>
      </c>
    </row>
    <row r="143" spans="1:41" ht="15" customHeight="1" x14ac:dyDescent="0.25">
      <c r="A143" s="3" t="s">
        <v>227</v>
      </c>
      <c r="B143" s="4" t="s">
        <v>228</v>
      </c>
      <c r="C143" s="6">
        <f>+'2013-2011'!E143</f>
        <v>0</v>
      </c>
      <c r="D143" s="6"/>
      <c r="E143" s="6"/>
      <c r="F143" s="6">
        <f>+'2013-2011'!D143</f>
        <v>0</v>
      </c>
      <c r="G143" s="6"/>
      <c r="H143" s="6"/>
      <c r="I143" s="6">
        <f>+'2013-2011'!C143</f>
        <v>0</v>
      </c>
      <c r="J143" s="6"/>
      <c r="K143" s="6"/>
      <c r="L143" s="6">
        <f>+'2014'!P143</f>
        <v>430</v>
      </c>
      <c r="M143" s="6"/>
      <c r="N143" s="6"/>
      <c r="O143" s="6"/>
      <c r="P143" s="6">
        <f>+'2014'!Q143</f>
        <v>430</v>
      </c>
      <c r="Q143" s="6"/>
      <c r="R143" s="6"/>
      <c r="S143" s="6"/>
      <c r="T143" s="6">
        <f>+'2014'!R143</f>
        <v>198</v>
      </c>
      <c r="U143" s="6"/>
      <c r="V143" s="6">
        <f t="shared" si="6"/>
        <v>0</v>
      </c>
      <c r="W143" s="6"/>
      <c r="Y143" s="6">
        <f t="shared" si="7"/>
        <v>0</v>
      </c>
      <c r="AB143" s="6">
        <f t="shared" si="8"/>
        <v>0</v>
      </c>
      <c r="AE143" s="6">
        <f t="shared" si="9"/>
        <v>-430</v>
      </c>
      <c r="AF143" s="6"/>
      <c r="AI143" s="6">
        <f t="shared" si="10"/>
        <v>-430</v>
      </c>
      <c r="AJ143" s="6"/>
      <c r="AM143" s="6">
        <f t="shared" si="11"/>
        <v>-198</v>
      </c>
      <c r="AO143" s="18" t="s">
        <v>228</v>
      </c>
    </row>
    <row r="144" spans="1:41" ht="15" customHeight="1" x14ac:dyDescent="0.25">
      <c r="A144" s="3" t="s">
        <v>229</v>
      </c>
      <c r="B144" s="4" t="s">
        <v>230</v>
      </c>
      <c r="C144" s="6">
        <f>+'2013-2011'!E144</f>
        <v>2072</v>
      </c>
      <c r="D144" s="6"/>
      <c r="E144" s="6"/>
      <c r="F144" s="6">
        <f>+'2013-2011'!D144</f>
        <v>4263</v>
      </c>
      <c r="G144" s="6"/>
      <c r="H144" s="6"/>
      <c r="I144" s="6">
        <f>+'2013-2011'!C144</f>
        <v>4159</v>
      </c>
      <c r="J144" s="6"/>
      <c r="K144" s="6"/>
      <c r="L144" s="6">
        <f>+'2014'!P144</f>
        <v>3196</v>
      </c>
      <c r="M144" s="6"/>
      <c r="N144" s="6"/>
      <c r="O144" s="6"/>
      <c r="P144" s="6">
        <f>+'2014'!Q144</f>
        <v>2724</v>
      </c>
      <c r="Q144" s="6"/>
      <c r="R144" s="6"/>
      <c r="S144" s="6"/>
      <c r="T144" s="6">
        <f>+'2014'!R144</f>
        <v>0</v>
      </c>
      <c r="U144" s="6"/>
      <c r="V144" s="6">
        <f t="shared" si="6"/>
        <v>-2072</v>
      </c>
      <c r="W144" s="6"/>
      <c r="Y144" s="6">
        <f t="shared" si="7"/>
        <v>-4263</v>
      </c>
      <c r="AB144" s="6">
        <f t="shared" si="8"/>
        <v>-4159</v>
      </c>
      <c r="AE144" s="6">
        <f t="shared" si="9"/>
        <v>-3196</v>
      </c>
      <c r="AF144" s="6"/>
      <c r="AI144" s="6">
        <f t="shared" si="10"/>
        <v>-2724</v>
      </c>
      <c r="AJ144" s="6"/>
      <c r="AM144" s="6">
        <f t="shared" si="11"/>
        <v>0</v>
      </c>
      <c r="AO144" s="18" t="s">
        <v>230</v>
      </c>
    </row>
    <row r="145" spans="1:41" ht="15" customHeight="1" x14ac:dyDescent="0.25">
      <c r="A145" s="3" t="s">
        <v>231</v>
      </c>
      <c r="B145" s="4" t="s">
        <v>232</v>
      </c>
      <c r="C145" s="6">
        <f>+'2013-2011'!E145</f>
        <v>5772</v>
      </c>
      <c r="D145" s="6"/>
      <c r="E145" s="6"/>
      <c r="F145" s="6">
        <f>+'2013-2011'!D145</f>
        <v>4132</v>
      </c>
      <c r="G145" s="6"/>
      <c r="H145" s="6"/>
      <c r="I145" s="6">
        <f>+'2013-2011'!C145</f>
        <v>4756</v>
      </c>
      <c r="J145" s="6"/>
      <c r="K145" s="6"/>
      <c r="L145" s="6">
        <f>+'2014'!P145</f>
        <v>4396</v>
      </c>
      <c r="M145" s="6"/>
      <c r="N145" s="6"/>
      <c r="O145" s="6"/>
      <c r="P145" s="6">
        <f>+'2014'!Q145</f>
        <v>2246</v>
      </c>
      <c r="Q145" s="6"/>
      <c r="R145" s="6"/>
      <c r="S145" s="6"/>
      <c r="T145" s="6">
        <f>+'2014'!R145</f>
        <v>494</v>
      </c>
      <c r="U145" s="6"/>
      <c r="V145" s="6">
        <f t="shared" si="6"/>
        <v>-5772</v>
      </c>
      <c r="W145" s="6"/>
      <c r="Y145" s="6">
        <f t="shared" si="7"/>
        <v>-4132</v>
      </c>
      <c r="AB145" s="6">
        <f t="shared" si="8"/>
        <v>-4756</v>
      </c>
      <c r="AE145" s="6">
        <f t="shared" si="9"/>
        <v>-4396</v>
      </c>
      <c r="AF145" s="6"/>
      <c r="AI145" s="6">
        <f t="shared" si="10"/>
        <v>-2246</v>
      </c>
      <c r="AJ145" s="6"/>
      <c r="AM145" s="6">
        <f t="shared" si="11"/>
        <v>-494</v>
      </c>
      <c r="AO145" s="18" t="s">
        <v>232</v>
      </c>
    </row>
    <row r="146" spans="1:41" ht="15" customHeight="1" x14ac:dyDescent="0.25">
      <c r="A146" s="3" t="s">
        <v>311</v>
      </c>
      <c r="B146" s="4" t="s">
        <v>314</v>
      </c>
      <c r="C146" s="6">
        <f>+'2013-2011'!E146</f>
        <v>0</v>
      </c>
      <c r="D146" s="6"/>
      <c r="E146" s="6"/>
      <c r="F146" s="6">
        <f>+'2013-2011'!D146</f>
        <v>370</v>
      </c>
      <c r="G146" s="6"/>
      <c r="H146" s="6"/>
      <c r="I146" s="6">
        <f>+'2013-2011'!C146</f>
        <v>0</v>
      </c>
      <c r="J146" s="6"/>
      <c r="K146" s="6"/>
      <c r="L146" s="6">
        <f>+'2014'!P146</f>
        <v>0</v>
      </c>
      <c r="M146" s="6"/>
      <c r="N146" s="6"/>
      <c r="O146" s="6"/>
      <c r="P146" s="6">
        <f>+'2014'!Q146</f>
        <v>0</v>
      </c>
      <c r="Q146" s="6"/>
      <c r="R146" s="6"/>
      <c r="S146" s="6"/>
      <c r="T146" s="6">
        <f>+'2014'!R146</f>
        <v>0</v>
      </c>
      <c r="U146" s="6"/>
      <c r="V146" s="6">
        <f t="shared" si="6"/>
        <v>0</v>
      </c>
      <c r="W146" s="6"/>
      <c r="Y146" s="6">
        <f t="shared" si="7"/>
        <v>-370</v>
      </c>
      <c r="AB146" s="6">
        <f t="shared" si="8"/>
        <v>0</v>
      </c>
      <c r="AE146" s="6">
        <f t="shared" si="9"/>
        <v>0</v>
      </c>
      <c r="AF146" s="6"/>
      <c r="AI146" s="6">
        <f t="shared" si="10"/>
        <v>0</v>
      </c>
      <c r="AJ146" s="6"/>
      <c r="AM146" s="6">
        <f t="shared" si="11"/>
        <v>0</v>
      </c>
      <c r="AO146" s="18" t="s">
        <v>314</v>
      </c>
    </row>
    <row r="147" spans="1:41" ht="15" customHeight="1" x14ac:dyDescent="0.25">
      <c r="A147" s="3" t="s">
        <v>233</v>
      </c>
      <c r="B147" s="4" t="s">
        <v>234</v>
      </c>
      <c r="C147" s="6">
        <f>+'2013-2011'!E147</f>
        <v>3816</v>
      </c>
      <c r="D147" s="6"/>
      <c r="E147" s="6"/>
      <c r="F147" s="6">
        <f>+'2013-2011'!D147</f>
        <v>3446</v>
      </c>
      <c r="G147" s="6"/>
      <c r="H147" s="6"/>
      <c r="I147" s="6">
        <f>+'2013-2011'!C147</f>
        <v>4281</v>
      </c>
      <c r="J147" s="6"/>
      <c r="K147" s="6"/>
      <c r="L147" s="6">
        <f>+'2014'!P147</f>
        <v>4411</v>
      </c>
      <c r="M147" s="6"/>
      <c r="N147" s="6"/>
      <c r="O147" s="6"/>
      <c r="P147" s="6">
        <f>+'2014'!Q147</f>
        <v>3067</v>
      </c>
      <c r="Q147" s="6"/>
      <c r="R147" s="6"/>
      <c r="S147" s="6"/>
      <c r="T147" s="6">
        <f>+'2014'!R147</f>
        <v>1554</v>
      </c>
      <c r="U147" s="6"/>
      <c r="V147" s="6">
        <f t="shared" si="6"/>
        <v>-3816</v>
      </c>
      <c r="W147" s="6"/>
      <c r="Y147" s="6">
        <f t="shared" si="7"/>
        <v>-3446</v>
      </c>
      <c r="AB147" s="6">
        <f t="shared" si="8"/>
        <v>-4281</v>
      </c>
      <c r="AE147" s="6">
        <f t="shared" si="9"/>
        <v>-4411</v>
      </c>
      <c r="AF147" s="6"/>
      <c r="AI147" s="6">
        <f t="shared" si="10"/>
        <v>-3067</v>
      </c>
      <c r="AJ147" s="6"/>
      <c r="AM147" s="6">
        <f t="shared" si="11"/>
        <v>-1554</v>
      </c>
      <c r="AO147" s="18" t="s">
        <v>234</v>
      </c>
    </row>
    <row r="148" spans="1:41" ht="15" customHeight="1" x14ac:dyDescent="0.25">
      <c r="A148" s="3" t="s">
        <v>235</v>
      </c>
      <c r="B148" s="4" t="s">
        <v>236</v>
      </c>
      <c r="C148" s="6">
        <f>+'2013-2011'!E148</f>
        <v>2445</v>
      </c>
      <c r="D148" s="6"/>
      <c r="E148" s="6"/>
      <c r="F148" s="6">
        <f>+'2013-2011'!D148</f>
        <v>749</v>
      </c>
      <c r="G148" s="6"/>
      <c r="H148" s="6"/>
      <c r="I148" s="6">
        <f>+'2013-2011'!C148</f>
        <v>1977</v>
      </c>
      <c r="J148" s="6"/>
      <c r="K148" s="6"/>
      <c r="L148" s="6">
        <f>+'2014'!P148</f>
        <v>3327</v>
      </c>
      <c r="M148" s="6"/>
      <c r="N148" s="6"/>
      <c r="O148" s="6"/>
      <c r="P148" s="6">
        <f>+'2014'!Q148</f>
        <v>2899</v>
      </c>
      <c r="Q148" s="6"/>
      <c r="R148" s="6"/>
      <c r="S148" s="6"/>
      <c r="T148" s="6">
        <f>+'2014'!R148</f>
        <v>0</v>
      </c>
      <c r="U148" s="6"/>
      <c r="V148" s="6">
        <f t="shared" si="6"/>
        <v>-2445</v>
      </c>
      <c r="W148" s="6"/>
      <c r="Y148" s="6">
        <f t="shared" si="7"/>
        <v>-749</v>
      </c>
      <c r="AB148" s="6">
        <f t="shared" si="8"/>
        <v>-1977</v>
      </c>
      <c r="AE148" s="6">
        <f t="shared" si="9"/>
        <v>-3327</v>
      </c>
      <c r="AF148" s="6"/>
      <c r="AI148" s="6">
        <f t="shared" si="10"/>
        <v>-2899</v>
      </c>
      <c r="AJ148" s="6"/>
      <c r="AM148" s="6">
        <f t="shared" si="11"/>
        <v>0</v>
      </c>
      <c r="AO148" s="18" t="s">
        <v>236</v>
      </c>
    </row>
    <row r="149" spans="1:41" ht="15" customHeight="1" x14ac:dyDescent="0.25">
      <c r="A149" s="3" t="s">
        <v>237</v>
      </c>
      <c r="B149" s="4" t="s">
        <v>238</v>
      </c>
      <c r="C149" s="6">
        <f>+'2013-2011'!E149</f>
        <v>79808</v>
      </c>
      <c r="D149" s="6"/>
      <c r="E149" s="6"/>
      <c r="F149" s="6">
        <f>+'2013-2011'!D149</f>
        <v>75555</v>
      </c>
      <c r="G149" s="6"/>
      <c r="H149" s="6"/>
      <c r="I149" s="6">
        <f>+'2013-2011'!C149</f>
        <v>67513</v>
      </c>
      <c r="J149" s="6"/>
      <c r="K149" s="6"/>
      <c r="L149" s="6">
        <f>+'2014'!P149</f>
        <v>65184</v>
      </c>
      <c r="M149" s="6"/>
      <c r="N149" s="6"/>
      <c r="O149" s="6"/>
      <c r="P149" s="6">
        <f>+'2014'!Q149</f>
        <v>44293</v>
      </c>
      <c r="Q149" s="6"/>
      <c r="R149" s="6"/>
      <c r="S149" s="6"/>
      <c r="T149" s="6">
        <f>+'2014'!R149</f>
        <v>16756</v>
      </c>
      <c r="U149" s="6"/>
      <c r="V149" s="6">
        <f t="shared" si="6"/>
        <v>-79808</v>
      </c>
      <c r="W149" s="6"/>
      <c r="Y149" s="6">
        <f t="shared" si="7"/>
        <v>-75555</v>
      </c>
      <c r="AB149" s="6">
        <f t="shared" si="8"/>
        <v>-67513</v>
      </c>
      <c r="AE149" s="6">
        <f t="shared" si="9"/>
        <v>-65184</v>
      </c>
      <c r="AF149" s="6"/>
      <c r="AI149" s="6">
        <f t="shared" si="10"/>
        <v>-44293</v>
      </c>
      <c r="AJ149" s="6"/>
      <c r="AM149" s="6">
        <f t="shared" si="11"/>
        <v>-16756</v>
      </c>
      <c r="AO149" s="18" t="s">
        <v>238</v>
      </c>
    </row>
    <row r="150" spans="1:41" ht="15" customHeight="1" x14ac:dyDescent="0.25">
      <c r="A150" s="3" t="s">
        <v>239</v>
      </c>
      <c r="B150" s="4" t="s">
        <v>240</v>
      </c>
      <c r="C150" s="6">
        <f>+'2013-2011'!E150</f>
        <v>86742</v>
      </c>
      <c r="D150" s="6"/>
      <c r="E150" s="6"/>
      <c r="F150" s="6">
        <f>+'2013-2011'!D150</f>
        <v>3072</v>
      </c>
      <c r="G150" s="6"/>
      <c r="H150" s="6"/>
      <c r="I150" s="6">
        <f>+'2013-2011'!C150</f>
        <v>0</v>
      </c>
      <c r="J150" s="6"/>
      <c r="K150" s="6"/>
      <c r="L150" s="6">
        <f>+'2014'!P150</f>
        <v>1600</v>
      </c>
      <c r="M150" s="6"/>
      <c r="N150" s="6"/>
      <c r="O150" s="6"/>
      <c r="P150" s="6">
        <f>+'2014'!Q150</f>
        <v>1600</v>
      </c>
      <c r="Q150" s="6"/>
      <c r="R150" s="6"/>
      <c r="S150" s="6"/>
      <c r="T150" s="6">
        <f>+'2014'!R150</f>
        <v>0</v>
      </c>
      <c r="U150" s="6"/>
      <c r="V150" s="6">
        <f t="shared" si="6"/>
        <v>-86742</v>
      </c>
      <c r="W150" s="6"/>
      <c r="Y150" s="6">
        <f t="shared" si="7"/>
        <v>-3072</v>
      </c>
      <c r="AB150" s="6">
        <f t="shared" si="8"/>
        <v>0</v>
      </c>
      <c r="AE150" s="6">
        <f t="shared" si="9"/>
        <v>-1600</v>
      </c>
      <c r="AF150" s="6"/>
      <c r="AI150" s="6">
        <f t="shared" si="10"/>
        <v>-1600</v>
      </c>
      <c r="AJ150" s="6"/>
      <c r="AM150" s="6">
        <f t="shared" si="11"/>
        <v>0</v>
      </c>
      <c r="AO150" s="18" t="s">
        <v>240</v>
      </c>
    </row>
    <row r="151" spans="1:41" ht="15" customHeight="1" x14ac:dyDescent="0.25">
      <c r="A151" s="3" t="s">
        <v>241</v>
      </c>
      <c r="B151" s="4" t="s">
        <v>242</v>
      </c>
      <c r="C151" s="6">
        <f>+'2013-2011'!E151</f>
        <v>2021</v>
      </c>
      <c r="D151" s="6"/>
      <c r="E151" s="6"/>
      <c r="F151" s="6">
        <f>+'2013-2011'!D151</f>
        <v>3428</v>
      </c>
      <c r="G151" s="6"/>
      <c r="H151" s="6"/>
      <c r="I151" s="6">
        <f>+'2013-2011'!C151</f>
        <v>2170</v>
      </c>
      <c r="J151" s="6"/>
      <c r="K151" s="6"/>
      <c r="L151" s="6">
        <f>+'2014'!P151</f>
        <v>2170</v>
      </c>
      <c r="M151" s="6"/>
      <c r="N151" s="6"/>
      <c r="O151" s="6"/>
      <c r="P151" s="6">
        <f>+'2014'!Q151</f>
        <v>0</v>
      </c>
      <c r="Q151" s="6"/>
      <c r="R151" s="6"/>
      <c r="S151" s="6"/>
      <c r="T151" s="6">
        <f>+'2014'!R151</f>
        <v>0</v>
      </c>
      <c r="U151" s="6"/>
      <c r="V151" s="6">
        <f t="shared" si="6"/>
        <v>-2021</v>
      </c>
      <c r="W151" s="6"/>
      <c r="Y151" s="6">
        <f t="shared" si="7"/>
        <v>-3428</v>
      </c>
      <c r="AB151" s="6">
        <f t="shared" si="8"/>
        <v>-2170</v>
      </c>
      <c r="AE151" s="6">
        <f t="shared" si="9"/>
        <v>-2170</v>
      </c>
      <c r="AF151" s="6"/>
      <c r="AI151" s="6">
        <f t="shared" si="10"/>
        <v>0</v>
      </c>
      <c r="AJ151" s="6"/>
      <c r="AM151" s="6">
        <f t="shared" si="11"/>
        <v>0</v>
      </c>
      <c r="AO151" s="18" t="s">
        <v>242</v>
      </c>
    </row>
    <row r="152" spans="1:41" ht="15" customHeight="1" x14ac:dyDescent="0.25">
      <c r="A152" s="3" t="s">
        <v>243</v>
      </c>
      <c r="B152" s="4" t="s">
        <v>244</v>
      </c>
      <c r="C152" s="6">
        <f>+'2013-2011'!E152</f>
        <v>0</v>
      </c>
      <c r="D152" s="6"/>
      <c r="E152" s="6"/>
      <c r="F152" s="6">
        <f>+'2013-2011'!D152</f>
        <v>1003</v>
      </c>
      <c r="G152" s="6"/>
      <c r="H152" s="6"/>
      <c r="I152" s="6">
        <f>+'2013-2011'!C152</f>
        <v>0</v>
      </c>
      <c r="J152" s="6"/>
      <c r="K152" s="6"/>
      <c r="L152" s="6">
        <f>+'2014'!P152</f>
        <v>347</v>
      </c>
      <c r="M152" s="6"/>
      <c r="N152" s="6"/>
      <c r="O152" s="6"/>
      <c r="P152" s="6">
        <f>+'2014'!Q152</f>
        <v>347</v>
      </c>
      <c r="Q152" s="6"/>
      <c r="R152" s="6"/>
      <c r="S152" s="6"/>
      <c r="T152" s="6">
        <f>+'2014'!R152</f>
        <v>0</v>
      </c>
      <c r="U152" s="6"/>
      <c r="V152" s="6">
        <f t="shared" si="6"/>
        <v>0</v>
      </c>
      <c r="W152" s="6"/>
      <c r="Y152" s="6">
        <f t="shared" si="7"/>
        <v>-1003</v>
      </c>
      <c r="AB152" s="6">
        <f t="shared" si="8"/>
        <v>0</v>
      </c>
      <c r="AE152" s="6">
        <f t="shared" si="9"/>
        <v>-347</v>
      </c>
      <c r="AF152" s="6"/>
      <c r="AI152" s="6">
        <f t="shared" si="10"/>
        <v>-347</v>
      </c>
      <c r="AJ152" s="6"/>
      <c r="AM152" s="6">
        <f t="shared" si="11"/>
        <v>0</v>
      </c>
      <c r="AO152" s="18" t="s">
        <v>244</v>
      </c>
    </row>
    <row r="153" spans="1:41" ht="15" customHeight="1" x14ac:dyDescent="0.25">
      <c r="B153" s="8" t="s">
        <v>245</v>
      </c>
      <c r="C153" s="6">
        <f>+'2013-2011'!E153</f>
        <v>429596</v>
      </c>
      <c r="D153" s="6"/>
      <c r="E153" s="6"/>
      <c r="F153" s="6">
        <f>+'2013-2011'!D153</f>
        <v>328212</v>
      </c>
      <c r="G153" s="6"/>
      <c r="H153" s="6"/>
      <c r="I153" s="6">
        <f>+'2013-2011'!C153</f>
        <v>320949</v>
      </c>
      <c r="J153" s="6"/>
      <c r="K153" s="6"/>
      <c r="L153" s="6">
        <f>+'2014'!P153</f>
        <v>327878</v>
      </c>
      <c r="M153" s="6"/>
      <c r="N153" s="6"/>
      <c r="O153" s="6"/>
      <c r="P153" s="6">
        <f>+'2014'!Q153</f>
        <v>240518</v>
      </c>
      <c r="Q153" s="6"/>
      <c r="R153" s="6"/>
      <c r="S153" s="6"/>
      <c r="T153" s="6">
        <f>+'2014'!R153</f>
        <v>89408</v>
      </c>
      <c r="U153" s="6"/>
      <c r="V153" s="6">
        <f t="shared" si="6"/>
        <v>-429596</v>
      </c>
      <c r="W153" s="6"/>
      <c r="Y153" s="6">
        <f t="shared" si="7"/>
        <v>-328212</v>
      </c>
      <c r="AB153" s="6">
        <f t="shared" si="8"/>
        <v>-320949</v>
      </c>
      <c r="AE153" s="6">
        <f t="shared" si="9"/>
        <v>-327878</v>
      </c>
      <c r="AF153" s="6"/>
      <c r="AI153" s="6">
        <f t="shared" si="10"/>
        <v>-240518</v>
      </c>
      <c r="AJ153" s="6"/>
      <c r="AM153" s="6">
        <f t="shared" si="11"/>
        <v>-89408</v>
      </c>
      <c r="AO153" s="18" t="s">
        <v>345</v>
      </c>
    </row>
    <row r="154" spans="1:41" ht="15" customHeight="1" x14ac:dyDescent="0.25">
      <c r="A154" s="4" t="s">
        <v>246</v>
      </c>
      <c r="C154" s="6">
        <f>+'2013-2011'!E154</f>
        <v>0</v>
      </c>
      <c r="D154" s="6"/>
      <c r="E154" s="6"/>
      <c r="F154" s="6">
        <f>+'2013-2011'!D154</f>
        <v>0</v>
      </c>
      <c r="G154" s="6"/>
      <c r="H154" s="6"/>
      <c r="I154" s="6">
        <f>+'2013-2011'!C154</f>
        <v>0</v>
      </c>
      <c r="J154" s="6"/>
      <c r="K154" s="6"/>
      <c r="L154" s="6">
        <f>+'2014'!P154</f>
        <v>0</v>
      </c>
      <c r="M154" s="6"/>
      <c r="N154" s="6"/>
      <c r="O154" s="6"/>
      <c r="P154" s="6">
        <f>+'2014'!Q154</f>
        <v>0</v>
      </c>
      <c r="Q154" s="6"/>
      <c r="R154" s="6"/>
      <c r="S154" s="6"/>
      <c r="T154" s="6">
        <f>+'2014'!R154</f>
        <v>0</v>
      </c>
      <c r="U154" s="6"/>
      <c r="V154" s="6">
        <f t="shared" si="6"/>
        <v>0</v>
      </c>
      <c r="W154" s="6"/>
      <c r="Y154" s="6">
        <f t="shared" si="7"/>
        <v>0</v>
      </c>
      <c r="AB154" s="6">
        <f t="shared" si="8"/>
        <v>0</v>
      </c>
      <c r="AE154" s="6">
        <f t="shared" si="9"/>
        <v>0</v>
      </c>
      <c r="AF154" s="6"/>
      <c r="AI154" s="6">
        <f t="shared" si="10"/>
        <v>0</v>
      </c>
      <c r="AJ154" s="6"/>
      <c r="AM154" s="6">
        <f t="shared" si="11"/>
        <v>0</v>
      </c>
    </row>
    <row r="155" spans="1:41" ht="15" customHeight="1" x14ac:dyDescent="0.25">
      <c r="A155" s="3" t="s">
        <v>247</v>
      </c>
      <c r="B155" s="4" t="s">
        <v>248</v>
      </c>
      <c r="C155" s="6">
        <f>+'2013-2011'!E155</f>
        <v>308862</v>
      </c>
      <c r="D155" s="6"/>
      <c r="E155" s="6"/>
      <c r="F155" s="6">
        <f>+'2013-2011'!D155</f>
        <v>309040</v>
      </c>
      <c r="G155" s="6"/>
      <c r="H155" s="6"/>
      <c r="I155" s="6">
        <f>+'2013-2011'!C155</f>
        <v>309040</v>
      </c>
      <c r="J155" s="6"/>
      <c r="K155" s="6"/>
      <c r="L155" s="6">
        <f>+'2014'!P155</f>
        <v>315762</v>
      </c>
      <c r="M155" s="6"/>
      <c r="N155" s="6"/>
      <c r="O155" s="6"/>
      <c r="P155" s="6">
        <f>+'2014'!Q155</f>
        <v>238503</v>
      </c>
      <c r="Q155" s="6"/>
      <c r="R155" s="6"/>
      <c r="S155" s="6"/>
      <c r="T155" s="6">
        <f>+'2014'!R155</f>
        <v>83985</v>
      </c>
      <c r="U155" s="6"/>
      <c r="V155" s="6">
        <f t="shared" si="6"/>
        <v>-308862</v>
      </c>
      <c r="W155" s="6"/>
      <c r="Y155" s="6">
        <f t="shared" si="7"/>
        <v>-309040</v>
      </c>
      <c r="AB155" s="6">
        <f t="shared" si="8"/>
        <v>-309040</v>
      </c>
      <c r="AE155" s="6">
        <f t="shared" si="9"/>
        <v>-315762</v>
      </c>
      <c r="AF155" s="6"/>
      <c r="AI155" s="6">
        <f t="shared" si="10"/>
        <v>-238503</v>
      </c>
      <c r="AJ155" s="6"/>
      <c r="AM155" s="6">
        <f t="shared" si="11"/>
        <v>-83985</v>
      </c>
    </row>
    <row r="156" spans="1:41" ht="15" customHeight="1" x14ac:dyDescent="0.25">
      <c r="A156" s="3" t="s">
        <v>249</v>
      </c>
      <c r="B156" s="4" t="s">
        <v>250</v>
      </c>
      <c r="C156" s="6">
        <f>+'2013-2011'!E156</f>
        <v>4309</v>
      </c>
      <c r="D156" s="6"/>
      <c r="E156" s="6"/>
      <c r="F156" s="6">
        <f>+'2013-2011'!D156</f>
        <v>3769</v>
      </c>
      <c r="G156" s="6"/>
      <c r="H156" s="6"/>
      <c r="I156" s="6">
        <f>+'2013-2011'!C156</f>
        <v>5049</v>
      </c>
      <c r="J156" s="6"/>
      <c r="K156" s="6"/>
      <c r="L156" s="6">
        <f>+'2014'!P156</f>
        <v>6576</v>
      </c>
      <c r="M156" s="6"/>
      <c r="N156" s="6"/>
      <c r="O156" s="6"/>
      <c r="P156" s="6">
        <f>+'2014'!Q156</f>
        <v>4980</v>
      </c>
      <c r="Q156" s="6"/>
      <c r="R156" s="6"/>
      <c r="S156" s="6"/>
      <c r="T156" s="6">
        <f>+'2014'!R156</f>
        <v>1686</v>
      </c>
      <c r="U156" s="6"/>
      <c r="V156" s="6">
        <f t="shared" si="6"/>
        <v>-4309</v>
      </c>
      <c r="W156" s="6"/>
      <c r="Y156" s="6">
        <f t="shared" si="7"/>
        <v>-3769</v>
      </c>
      <c r="AB156" s="6">
        <f t="shared" si="8"/>
        <v>-5049</v>
      </c>
      <c r="AE156" s="6">
        <f t="shared" si="9"/>
        <v>-6576</v>
      </c>
      <c r="AF156" s="6"/>
      <c r="AI156" s="6">
        <f t="shared" si="10"/>
        <v>-4980</v>
      </c>
      <c r="AJ156" s="6"/>
      <c r="AM156" s="6">
        <f t="shared" si="11"/>
        <v>-1686</v>
      </c>
    </row>
    <row r="157" spans="1:41" ht="15" customHeight="1" x14ac:dyDescent="0.25">
      <c r="A157" s="3" t="s">
        <v>251</v>
      </c>
      <c r="B157" s="4" t="s">
        <v>252</v>
      </c>
      <c r="C157" s="6">
        <f>+'2013-2011'!E157</f>
        <v>21200</v>
      </c>
      <c r="D157" s="6"/>
      <c r="E157" s="6"/>
      <c r="F157" s="6">
        <f>+'2013-2011'!D157</f>
        <v>19459</v>
      </c>
      <c r="G157" s="6"/>
      <c r="H157" s="6"/>
      <c r="I157" s="6">
        <f>+'2013-2011'!C157</f>
        <v>21700</v>
      </c>
      <c r="J157" s="6"/>
      <c r="K157" s="6"/>
      <c r="L157" s="6">
        <f>+'2014'!P157</f>
        <v>21203</v>
      </c>
      <c r="M157" s="6"/>
      <c r="N157" s="6"/>
      <c r="O157" s="6"/>
      <c r="P157" s="6">
        <f>+'2014'!Q157</f>
        <v>15977</v>
      </c>
      <c r="Q157" s="6"/>
      <c r="R157" s="6"/>
      <c r="S157" s="6"/>
      <c r="T157" s="6">
        <f>+'2014'!R157</f>
        <v>5225</v>
      </c>
      <c r="U157" s="6"/>
      <c r="V157" s="6">
        <f t="shared" si="6"/>
        <v>-21200</v>
      </c>
      <c r="W157" s="6"/>
      <c r="Y157" s="6">
        <f t="shared" si="7"/>
        <v>-19459</v>
      </c>
      <c r="AB157" s="6">
        <f t="shared" si="8"/>
        <v>-21700</v>
      </c>
      <c r="AE157" s="6">
        <f t="shared" si="9"/>
        <v>-21203</v>
      </c>
      <c r="AF157" s="6"/>
      <c r="AI157" s="6">
        <f t="shared" si="10"/>
        <v>-15977</v>
      </c>
      <c r="AJ157" s="6"/>
      <c r="AM157" s="6">
        <f t="shared" si="11"/>
        <v>-5225</v>
      </c>
    </row>
    <row r="158" spans="1:41" ht="15" customHeight="1" x14ac:dyDescent="0.25">
      <c r="A158" s="3" t="s">
        <v>253</v>
      </c>
      <c r="B158" s="4" t="s">
        <v>254</v>
      </c>
      <c r="C158" s="6">
        <f>+'2013-2011'!E158</f>
        <v>54929</v>
      </c>
      <c r="D158" s="6"/>
      <c r="E158" s="6"/>
      <c r="F158" s="6">
        <f>+'2013-2011'!D158</f>
        <v>52480</v>
      </c>
      <c r="G158" s="6"/>
      <c r="H158" s="6"/>
      <c r="I158" s="6">
        <f>+'2013-2011'!C158</f>
        <v>53908</v>
      </c>
      <c r="J158" s="6"/>
      <c r="K158" s="6"/>
      <c r="L158" s="6">
        <f>+'2014'!P158</f>
        <v>54154</v>
      </c>
      <c r="M158" s="6"/>
      <c r="N158" s="6"/>
      <c r="O158" s="6"/>
      <c r="P158" s="6">
        <f>+'2014'!Q158</f>
        <v>40621</v>
      </c>
      <c r="Q158" s="6"/>
      <c r="R158" s="6"/>
      <c r="S158" s="6"/>
      <c r="T158" s="6">
        <f>+'2014'!R158</f>
        <v>13555</v>
      </c>
      <c r="U158" s="6"/>
      <c r="V158" s="6">
        <f t="shared" si="6"/>
        <v>-54929</v>
      </c>
      <c r="W158" s="6"/>
      <c r="Y158" s="6">
        <f t="shared" si="7"/>
        <v>-52480</v>
      </c>
      <c r="AB158" s="6">
        <f t="shared" si="8"/>
        <v>-53908</v>
      </c>
      <c r="AE158" s="6">
        <f t="shared" si="9"/>
        <v>-54154</v>
      </c>
      <c r="AF158" s="6"/>
      <c r="AI158" s="6">
        <f t="shared" si="10"/>
        <v>-40621</v>
      </c>
      <c r="AJ158" s="6"/>
      <c r="AM158" s="6">
        <f t="shared" si="11"/>
        <v>-13555</v>
      </c>
    </row>
    <row r="159" spans="1:41" ht="15" customHeight="1" x14ac:dyDescent="0.25">
      <c r="B159" s="8" t="s">
        <v>255</v>
      </c>
      <c r="C159" s="6">
        <f>+'2013-2011'!E159</f>
        <v>389300</v>
      </c>
      <c r="D159" s="6"/>
      <c r="E159" s="6"/>
      <c r="F159" s="6">
        <f>+'2013-2011'!D159</f>
        <v>384748</v>
      </c>
      <c r="G159" s="6"/>
      <c r="H159" s="6"/>
      <c r="I159" s="6">
        <f>+'2013-2011'!C159</f>
        <v>389697</v>
      </c>
      <c r="J159" s="6"/>
      <c r="K159" s="6"/>
      <c r="L159" s="6">
        <f>+'2014'!P159</f>
        <v>397695</v>
      </c>
      <c r="M159" s="6"/>
      <c r="N159" s="6"/>
      <c r="O159" s="6"/>
      <c r="P159" s="6">
        <f>+'2014'!Q159</f>
        <v>300081</v>
      </c>
      <c r="Q159" s="6"/>
      <c r="R159" s="6"/>
      <c r="S159" s="6"/>
      <c r="T159" s="6">
        <f>+'2014'!R159</f>
        <v>104451</v>
      </c>
      <c r="U159" s="6"/>
      <c r="V159" s="6">
        <f t="shared" si="6"/>
        <v>-389300</v>
      </c>
      <c r="W159" s="6"/>
      <c r="Y159" s="6">
        <f t="shared" si="7"/>
        <v>-384748</v>
      </c>
      <c r="AB159" s="6">
        <f t="shared" si="8"/>
        <v>-389697</v>
      </c>
      <c r="AE159" s="6">
        <f t="shared" si="9"/>
        <v>-397695</v>
      </c>
      <c r="AF159" s="6"/>
      <c r="AI159" s="6">
        <f t="shared" si="10"/>
        <v>-300081</v>
      </c>
      <c r="AJ159" s="6"/>
      <c r="AM159" s="6">
        <f t="shared" si="11"/>
        <v>-104451</v>
      </c>
    </row>
    <row r="160" spans="1:41" ht="15" customHeight="1" x14ac:dyDescent="0.25">
      <c r="A160" s="4" t="s">
        <v>256</v>
      </c>
      <c r="C160" s="6">
        <f>+'2013-2011'!E160</f>
        <v>0</v>
      </c>
      <c r="D160" s="6"/>
      <c r="E160" s="6"/>
      <c r="F160" s="6">
        <f>+'2013-2011'!D160</f>
        <v>0</v>
      </c>
      <c r="G160" s="6"/>
      <c r="H160" s="6"/>
      <c r="I160" s="6">
        <f>+'2013-2011'!C160</f>
        <v>0</v>
      </c>
      <c r="J160" s="6"/>
      <c r="K160" s="6"/>
      <c r="L160" s="6">
        <f>+'2014'!P160</f>
        <v>0</v>
      </c>
      <c r="M160" s="6"/>
      <c r="N160" s="6"/>
      <c r="O160" s="6"/>
      <c r="P160" s="6">
        <f>+'2014'!Q160</f>
        <v>0</v>
      </c>
      <c r="Q160" s="6"/>
      <c r="R160" s="6"/>
      <c r="S160" s="6"/>
      <c r="T160" s="6">
        <f>+'2014'!R160</f>
        <v>0</v>
      </c>
      <c r="U160" s="6"/>
      <c r="V160" s="6">
        <f t="shared" si="6"/>
        <v>0</v>
      </c>
      <c r="W160" s="6"/>
      <c r="Y160" s="6">
        <f t="shared" si="7"/>
        <v>0</v>
      </c>
      <c r="AB160" s="6">
        <f t="shared" si="8"/>
        <v>0</v>
      </c>
      <c r="AE160" s="6">
        <f t="shared" si="9"/>
        <v>0</v>
      </c>
      <c r="AF160" s="6"/>
      <c r="AI160" s="6">
        <f t="shared" si="10"/>
        <v>0</v>
      </c>
      <c r="AJ160" s="6"/>
      <c r="AM160" s="6">
        <f t="shared" si="11"/>
        <v>0</v>
      </c>
    </row>
    <row r="161" spans="1:39" ht="15" customHeight="1" x14ac:dyDescent="0.25">
      <c r="A161" s="4" t="s">
        <v>257</v>
      </c>
      <c r="C161" s="6">
        <f>+'2013-2011'!E161</f>
        <v>0</v>
      </c>
      <c r="D161" s="6"/>
      <c r="E161" s="6"/>
      <c r="F161" s="6">
        <f>+'2013-2011'!D161</f>
        <v>0</v>
      </c>
      <c r="G161" s="6"/>
      <c r="H161" s="6"/>
      <c r="I161" s="6">
        <f>+'2013-2011'!C161</f>
        <v>0</v>
      </c>
      <c r="J161" s="6"/>
      <c r="K161" s="6"/>
      <c r="L161" s="6">
        <f>+'2014'!P161</f>
        <v>0</v>
      </c>
      <c r="M161" s="6"/>
      <c r="N161" s="6"/>
      <c r="O161" s="6"/>
      <c r="P161" s="6">
        <f>+'2014'!Q161</f>
        <v>0</v>
      </c>
      <c r="Q161" s="6"/>
      <c r="R161" s="6"/>
      <c r="S161" s="6"/>
      <c r="T161" s="6">
        <f>+'2014'!R161</f>
        <v>0</v>
      </c>
      <c r="U161" s="6"/>
      <c r="V161" s="6">
        <f t="shared" si="6"/>
        <v>0</v>
      </c>
      <c r="W161" s="6"/>
      <c r="Y161" s="6">
        <f t="shared" si="7"/>
        <v>0</v>
      </c>
      <c r="AB161" s="6">
        <f t="shared" si="8"/>
        <v>0</v>
      </c>
      <c r="AE161" s="6">
        <f t="shared" si="9"/>
        <v>0</v>
      </c>
      <c r="AF161" s="6"/>
      <c r="AI161" s="6">
        <f t="shared" si="10"/>
        <v>0</v>
      </c>
      <c r="AJ161" s="6"/>
      <c r="AM161" s="6">
        <f t="shared" si="11"/>
        <v>0</v>
      </c>
    </row>
    <row r="162" spans="1:39" ht="15" customHeight="1" x14ac:dyDescent="0.25">
      <c r="A162" s="3" t="s">
        <v>258</v>
      </c>
      <c r="B162" s="4" t="s">
        <v>259</v>
      </c>
      <c r="C162" s="6">
        <f>+'2013-2011'!E162</f>
        <v>83421</v>
      </c>
      <c r="D162" s="6"/>
      <c r="E162" s="6"/>
      <c r="F162" s="6">
        <f>+'2013-2011'!D162</f>
        <v>87731</v>
      </c>
      <c r="G162" s="6"/>
      <c r="H162" s="6"/>
      <c r="I162" s="6">
        <f>+'2013-2011'!C162</f>
        <v>92421</v>
      </c>
      <c r="J162" s="6"/>
      <c r="K162" s="6"/>
      <c r="L162" s="6">
        <f>+'2014'!P162</f>
        <v>93915</v>
      </c>
      <c r="M162" s="6"/>
      <c r="N162" s="6"/>
      <c r="O162" s="6"/>
      <c r="P162" s="6">
        <f>+'2014'!Q162</f>
        <v>70971</v>
      </c>
      <c r="Q162" s="6"/>
      <c r="R162" s="6"/>
      <c r="S162" s="6"/>
      <c r="T162" s="6">
        <f>+'2014'!R162</f>
        <v>23360</v>
      </c>
      <c r="U162" s="6"/>
      <c r="V162" s="6">
        <f t="shared" si="6"/>
        <v>-83421</v>
      </c>
      <c r="W162" s="6"/>
      <c r="Y162" s="6">
        <f t="shared" si="7"/>
        <v>-87731</v>
      </c>
      <c r="AB162" s="6">
        <f t="shared" si="8"/>
        <v>-92421</v>
      </c>
      <c r="AE162" s="6">
        <f t="shared" si="9"/>
        <v>-93915</v>
      </c>
      <c r="AF162" s="6"/>
      <c r="AI162" s="6">
        <f t="shared" si="10"/>
        <v>-70971</v>
      </c>
      <c r="AJ162" s="6"/>
      <c r="AM162" s="6">
        <f t="shared" si="11"/>
        <v>-23360</v>
      </c>
    </row>
    <row r="163" spans="1:39" ht="15" customHeight="1" x14ac:dyDescent="0.25">
      <c r="A163" s="3" t="s">
        <v>260</v>
      </c>
      <c r="B163" s="4" t="s">
        <v>261</v>
      </c>
      <c r="C163" s="6">
        <f>+'2013-2011'!E163</f>
        <v>218060</v>
      </c>
      <c r="D163" s="6"/>
      <c r="E163" s="6"/>
      <c r="F163" s="6">
        <f>+'2013-2011'!D163</f>
        <v>233704</v>
      </c>
      <c r="G163" s="6"/>
      <c r="H163" s="6"/>
      <c r="I163" s="6">
        <f>+'2013-2011'!C163</f>
        <v>242716</v>
      </c>
      <c r="J163" s="6"/>
      <c r="K163" s="6"/>
      <c r="L163" s="6">
        <f>+'2014'!P163</f>
        <v>248783</v>
      </c>
      <c r="M163" s="6"/>
      <c r="N163" s="6"/>
      <c r="O163" s="6"/>
      <c r="P163" s="6">
        <f>+'2014'!Q163</f>
        <v>187453</v>
      </c>
      <c r="Q163" s="6"/>
      <c r="R163" s="6"/>
      <c r="S163" s="6"/>
      <c r="T163" s="6">
        <f>+'2014'!R163</f>
        <v>62266</v>
      </c>
      <c r="U163" s="6"/>
      <c r="V163" s="6">
        <f t="shared" si="6"/>
        <v>-218060</v>
      </c>
      <c r="W163" s="6"/>
      <c r="Y163" s="6">
        <f t="shared" si="7"/>
        <v>-233704</v>
      </c>
      <c r="AB163" s="6">
        <f t="shared" si="8"/>
        <v>-242716</v>
      </c>
      <c r="AE163" s="6">
        <f t="shared" si="9"/>
        <v>-248783</v>
      </c>
      <c r="AF163" s="6"/>
      <c r="AI163" s="6">
        <f t="shared" si="10"/>
        <v>-187453</v>
      </c>
      <c r="AJ163" s="6"/>
      <c r="AM163" s="6">
        <f t="shared" si="11"/>
        <v>-62266</v>
      </c>
    </row>
    <row r="164" spans="1:39" ht="15" customHeight="1" x14ac:dyDescent="0.25">
      <c r="A164" s="3" t="s">
        <v>262</v>
      </c>
      <c r="B164" s="4" t="s">
        <v>263</v>
      </c>
      <c r="C164" s="6">
        <f>+'2013-2011'!E164</f>
        <v>7366</v>
      </c>
      <c r="D164" s="6"/>
      <c r="E164" s="6"/>
      <c r="F164" s="6">
        <f>+'2013-2011'!D164</f>
        <v>8695</v>
      </c>
      <c r="G164" s="6"/>
      <c r="H164" s="6"/>
      <c r="I164" s="6">
        <f>+'2013-2011'!C164</f>
        <v>8981</v>
      </c>
      <c r="J164" s="6"/>
      <c r="K164" s="6"/>
      <c r="L164" s="6">
        <f>+'2014'!P164</f>
        <v>9982</v>
      </c>
      <c r="M164" s="6"/>
      <c r="N164" s="6"/>
      <c r="O164" s="6"/>
      <c r="P164" s="6">
        <f>+'2014'!Q164</f>
        <v>7602</v>
      </c>
      <c r="Q164" s="6"/>
      <c r="R164" s="6"/>
      <c r="S164" s="6"/>
      <c r="T164" s="6">
        <f>+'2014'!R164</f>
        <v>1916</v>
      </c>
      <c r="U164" s="6"/>
      <c r="V164" s="6">
        <f t="shared" si="6"/>
        <v>-7366</v>
      </c>
      <c r="W164" s="6"/>
      <c r="Y164" s="6">
        <f t="shared" si="7"/>
        <v>-8695</v>
      </c>
      <c r="AB164" s="6">
        <f t="shared" si="8"/>
        <v>-8981</v>
      </c>
      <c r="AE164" s="6">
        <f t="shared" si="9"/>
        <v>-9982</v>
      </c>
      <c r="AF164" s="6"/>
      <c r="AI164" s="6">
        <f t="shared" si="10"/>
        <v>-7602</v>
      </c>
      <c r="AJ164" s="6"/>
      <c r="AM164" s="6">
        <f t="shared" si="11"/>
        <v>-1916</v>
      </c>
    </row>
    <row r="165" spans="1:39" ht="15" customHeight="1" x14ac:dyDescent="0.25">
      <c r="A165" s="3" t="s">
        <v>264</v>
      </c>
      <c r="B165" s="4" t="s">
        <v>265</v>
      </c>
      <c r="C165" s="6">
        <f>+'2013-2011'!E165</f>
        <v>99960</v>
      </c>
      <c r="D165" s="6"/>
      <c r="E165" s="6"/>
      <c r="F165" s="6">
        <f>+'2013-2011'!D165</f>
        <v>105894</v>
      </c>
      <c r="G165" s="6"/>
      <c r="H165" s="6"/>
      <c r="I165" s="6">
        <f>+'2013-2011'!C165</f>
        <v>104401</v>
      </c>
      <c r="J165" s="6"/>
      <c r="K165" s="6"/>
      <c r="L165" s="6">
        <f>+'2014'!P165</f>
        <v>107086</v>
      </c>
      <c r="M165" s="6"/>
      <c r="N165" s="6"/>
      <c r="O165" s="6"/>
      <c r="P165" s="6">
        <f>+'2014'!Q165</f>
        <v>80115</v>
      </c>
      <c r="Q165" s="6"/>
      <c r="R165" s="6"/>
      <c r="S165" s="6"/>
      <c r="T165" s="6">
        <f>+'2014'!R165</f>
        <v>27445</v>
      </c>
      <c r="U165" s="6"/>
      <c r="V165" s="6">
        <f t="shared" si="6"/>
        <v>-99960</v>
      </c>
      <c r="W165" s="6"/>
      <c r="Y165" s="6">
        <f t="shared" si="7"/>
        <v>-105894</v>
      </c>
      <c r="AB165" s="6">
        <f t="shared" si="8"/>
        <v>-104401</v>
      </c>
      <c r="AE165" s="6">
        <f t="shared" si="9"/>
        <v>-107086</v>
      </c>
      <c r="AF165" s="6"/>
      <c r="AI165" s="6">
        <f t="shared" si="10"/>
        <v>-80115</v>
      </c>
      <c r="AJ165" s="6"/>
      <c r="AM165" s="6">
        <f t="shared" si="11"/>
        <v>-27445</v>
      </c>
    </row>
    <row r="166" spans="1:39" ht="15" customHeight="1" x14ac:dyDescent="0.25">
      <c r="A166" s="3" t="s">
        <v>266</v>
      </c>
      <c r="B166" s="4" t="s">
        <v>267</v>
      </c>
      <c r="C166" s="6">
        <f>+'2013-2011'!E166</f>
        <v>25</v>
      </c>
      <c r="D166" s="6"/>
      <c r="E166" s="6"/>
      <c r="F166" s="6">
        <f>+'2013-2011'!D166</f>
        <v>21</v>
      </c>
      <c r="G166" s="6"/>
      <c r="H166" s="6"/>
      <c r="I166" s="6">
        <f>+'2013-2011'!C166</f>
        <v>52</v>
      </c>
      <c r="J166" s="6"/>
      <c r="K166" s="6"/>
      <c r="L166" s="6">
        <f>+'2014'!P166</f>
        <v>52</v>
      </c>
      <c r="M166" s="6"/>
      <c r="N166" s="6"/>
      <c r="O166" s="6"/>
      <c r="P166" s="6">
        <f>+'2014'!Q166</f>
        <v>0</v>
      </c>
      <c r="Q166" s="6"/>
      <c r="R166" s="6"/>
      <c r="S166" s="6"/>
      <c r="T166" s="6">
        <f>+'2014'!R166</f>
        <v>0</v>
      </c>
      <c r="U166" s="6"/>
      <c r="V166" s="6">
        <f t="shared" ref="V166:V178" si="12">-C166</f>
        <v>-25</v>
      </c>
      <c r="W166" s="6"/>
      <c r="Y166" s="6">
        <f t="shared" ref="Y166:Y178" si="13">-F166</f>
        <v>-21</v>
      </c>
      <c r="AB166" s="6">
        <f t="shared" ref="AB166:AB178" si="14">-I166</f>
        <v>-52</v>
      </c>
      <c r="AE166" s="6">
        <f t="shared" ref="AE166:AE178" si="15">-L166</f>
        <v>-52</v>
      </c>
      <c r="AF166" s="6"/>
      <c r="AI166" s="6">
        <f t="shared" ref="AI166:AI178" si="16">-P166</f>
        <v>0</v>
      </c>
      <c r="AJ166" s="6"/>
      <c r="AM166" s="6">
        <f t="shared" ref="AM166:AM178" si="17">-T166</f>
        <v>0</v>
      </c>
    </row>
    <row r="167" spans="1:39" ht="15" customHeight="1" x14ac:dyDescent="0.25">
      <c r="A167" s="3" t="s">
        <v>268</v>
      </c>
      <c r="B167" s="4" t="s">
        <v>269</v>
      </c>
      <c r="C167" s="6">
        <f>+'2013-2011'!E167</f>
        <v>15061</v>
      </c>
      <c r="D167" s="6"/>
      <c r="E167" s="6"/>
      <c r="F167" s="6">
        <f>+'2013-2011'!D167</f>
        <v>24635</v>
      </c>
      <c r="G167" s="6"/>
      <c r="H167" s="6"/>
      <c r="I167" s="6">
        <f>+'2013-2011'!C167</f>
        <v>13789</v>
      </c>
      <c r="J167" s="6"/>
      <c r="K167" s="6"/>
      <c r="L167" s="6">
        <f>+'2014'!P167</f>
        <v>14307</v>
      </c>
      <c r="M167" s="6"/>
      <c r="N167" s="6"/>
      <c r="O167" s="6"/>
      <c r="P167" s="6">
        <f>+'2014'!Q167</f>
        <v>14307</v>
      </c>
      <c r="Q167" s="6"/>
      <c r="R167" s="6"/>
      <c r="S167" s="6"/>
      <c r="T167" s="6">
        <f>+'2014'!R167</f>
        <v>8273</v>
      </c>
      <c r="U167" s="6"/>
      <c r="V167" s="6">
        <f t="shared" si="12"/>
        <v>-15061</v>
      </c>
      <c r="W167" s="6"/>
      <c r="Y167" s="6">
        <f t="shared" si="13"/>
        <v>-24635</v>
      </c>
      <c r="AB167" s="6">
        <f t="shared" si="14"/>
        <v>-13789</v>
      </c>
      <c r="AE167" s="6">
        <f t="shared" si="15"/>
        <v>-14307</v>
      </c>
      <c r="AF167" s="6"/>
      <c r="AI167" s="6">
        <f t="shared" si="16"/>
        <v>-14307</v>
      </c>
      <c r="AJ167" s="6"/>
      <c r="AM167" s="6">
        <f t="shared" si="17"/>
        <v>-8273</v>
      </c>
    </row>
    <row r="168" spans="1:39" ht="15" customHeight="1" x14ac:dyDescent="0.25">
      <c r="A168" s="3" t="s">
        <v>270</v>
      </c>
      <c r="B168" s="4" t="s">
        <v>271</v>
      </c>
      <c r="C168" s="6">
        <f>+'2013-2011'!E168</f>
        <v>18725</v>
      </c>
      <c r="D168" s="6"/>
      <c r="E168" s="6"/>
      <c r="F168" s="6">
        <f>+'2013-2011'!D168</f>
        <v>19450</v>
      </c>
      <c r="G168" s="6"/>
      <c r="H168" s="6"/>
      <c r="I168" s="6">
        <f>+'2013-2011'!C168</f>
        <v>15675</v>
      </c>
      <c r="J168" s="6"/>
      <c r="K168" s="6"/>
      <c r="L168" s="6">
        <f>+'2014'!P168</f>
        <v>15175</v>
      </c>
      <c r="M168" s="6"/>
      <c r="N168" s="6"/>
      <c r="O168" s="6"/>
      <c r="P168" s="6">
        <f>+'2014'!Q168</f>
        <v>11425</v>
      </c>
      <c r="Q168" s="6"/>
      <c r="R168" s="6"/>
      <c r="S168" s="6"/>
      <c r="T168" s="6">
        <f>+'2014'!R168</f>
        <v>4200</v>
      </c>
      <c r="U168" s="6"/>
      <c r="V168" s="6">
        <f t="shared" si="12"/>
        <v>-18725</v>
      </c>
      <c r="W168" s="6"/>
      <c r="Y168" s="6">
        <f t="shared" si="13"/>
        <v>-19450</v>
      </c>
      <c r="AB168" s="6">
        <f t="shared" si="14"/>
        <v>-15675</v>
      </c>
      <c r="AE168" s="6">
        <f t="shared" si="15"/>
        <v>-15175</v>
      </c>
      <c r="AF168" s="6"/>
      <c r="AI168" s="6">
        <f t="shared" si="16"/>
        <v>-11425</v>
      </c>
      <c r="AJ168" s="6"/>
      <c r="AM168" s="6">
        <f t="shared" si="17"/>
        <v>-4200</v>
      </c>
    </row>
    <row r="169" spans="1:39" ht="15" customHeight="1" x14ac:dyDescent="0.25">
      <c r="B169" s="8" t="s">
        <v>272</v>
      </c>
      <c r="C169" s="6">
        <f>+'2013-2011'!E169</f>
        <v>442618</v>
      </c>
      <c r="D169" s="6"/>
      <c r="E169" s="6"/>
      <c r="F169" s="6">
        <f>+'2013-2011'!D169</f>
        <v>480130</v>
      </c>
      <c r="G169" s="6"/>
      <c r="H169" s="6"/>
      <c r="I169" s="6">
        <f>+'2013-2011'!C169</f>
        <v>478035</v>
      </c>
      <c r="J169" s="6"/>
      <c r="K169" s="6"/>
      <c r="L169" s="6">
        <f>+'2014'!P169</f>
        <v>489300</v>
      </c>
      <c r="M169" s="6"/>
      <c r="N169" s="6"/>
      <c r="O169" s="6"/>
      <c r="P169" s="6">
        <f>+'2014'!Q169</f>
        <v>371873</v>
      </c>
      <c r="Q169" s="6"/>
      <c r="R169" s="6"/>
      <c r="S169" s="6"/>
      <c r="T169" s="6">
        <f>+'2014'!R169</f>
        <v>127460</v>
      </c>
      <c r="U169" s="6"/>
      <c r="V169" s="6">
        <f t="shared" si="12"/>
        <v>-442618</v>
      </c>
      <c r="W169" s="6"/>
      <c r="Y169" s="6">
        <f t="shared" si="13"/>
        <v>-480130</v>
      </c>
      <c r="AB169" s="6">
        <f t="shared" si="14"/>
        <v>-478035</v>
      </c>
      <c r="AE169" s="6">
        <f t="shared" si="15"/>
        <v>-489300</v>
      </c>
      <c r="AF169" s="6"/>
      <c r="AI169" s="6">
        <f t="shared" si="16"/>
        <v>-371873</v>
      </c>
      <c r="AJ169" s="6"/>
      <c r="AM169" s="6">
        <f t="shared" si="17"/>
        <v>-127460</v>
      </c>
    </row>
    <row r="170" spans="1:39" ht="15" customHeight="1" x14ac:dyDescent="0.25">
      <c r="A170" s="4" t="s">
        <v>273</v>
      </c>
      <c r="C170" s="6">
        <f>+'2013-2011'!E170</f>
        <v>0</v>
      </c>
      <c r="D170" s="6"/>
      <c r="E170" s="6"/>
      <c r="F170" s="6">
        <f>+'2013-2011'!D170</f>
        <v>0</v>
      </c>
      <c r="G170" s="6"/>
      <c r="H170" s="6"/>
      <c r="I170" s="6">
        <f>+'2013-2011'!C170</f>
        <v>0</v>
      </c>
      <c r="J170" s="6"/>
      <c r="K170" s="6"/>
      <c r="L170" s="6">
        <f>+'2014'!P170</f>
        <v>0</v>
      </c>
      <c r="M170" s="6"/>
      <c r="N170" s="6"/>
      <c r="O170" s="6"/>
      <c r="P170" s="6">
        <f>+'2014'!Q170</f>
        <v>0</v>
      </c>
      <c r="Q170" s="6"/>
      <c r="R170" s="6"/>
      <c r="S170" s="6"/>
      <c r="T170" s="6">
        <f>+'2014'!R170</f>
        <v>0</v>
      </c>
      <c r="U170" s="6"/>
      <c r="V170" s="6">
        <f t="shared" si="12"/>
        <v>0</v>
      </c>
      <c r="W170" s="6"/>
      <c r="Y170" s="6">
        <f t="shared" si="13"/>
        <v>0</v>
      </c>
      <c r="AB170" s="6">
        <f t="shared" si="14"/>
        <v>0</v>
      </c>
      <c r="AE170" s="6">
        <f t="shared" si="15"/>
        <v>0</v>
      </c>
      <c r="AF170" s="6"/>
      <c r="AI170" s="6">
        <f t="shared" si="16"/>
        <v>0</v>
      </c>
      <c r="AJ170" s="6"/>
      <c r="AM170" s="6">
        <f t="shared" si="17"/>
        <v>0</v>
      </c>
    </row>
    <row r="171" spans="1:39" ht="15" customHeight="1" x14ac:dyDescent="0.25">
      <c r="A171" s="3" t="s">
        <v>274</v>
      </c>
      <c r="B171" s="4" t="s">
        <v>275</v>
      </c>
      <c r="C171" s="6">
        <f>+'2013-2011'!E171</f>
        <v>84522</v>
      </c>
      <c r="D171" s="6"/>
      <c r="E171" s="6"/>
      <c r="F171" s="6">
        <f>+'2013-2011'!D171</f>
        <v>63948</v>
      </c>
      <c r="G171" s="6"/>
      <c r="H171" s="6"/>
      <c r="I171" s="6">
        <f>+'2013-2011'!C171</f>
        <v>57963</v>
      </c>
      <c r="J171" s="6"/>
      <c r="K171" s="6"/>
      <c r="L171" s="6">
        <f>+'2014'!P171</f>
        <v>65310</v>
      </c>
      <c r="M171" s="6"/>
      <c r="N171" s="6"/>
      <c r="O171" s="6"/>
      <c r="P171" s="6">
        <f>+'2014'!Q171</f>
        <v>48980</v>
      </c>
      <c r="Q171" s="6"/>
      <c r="R171" s="6"/>
      <c r="S171" s="6"/>
      <c r="T171" s="6">
        <f>+'2014'!R171</f>
        <v>17103</v>
      </c>
      <c r="U171" s="6"/>
      <c r="V171" s="6">
        <f t="shared" si="12"/>
        <v>-84522</v>
      </c>
      <c r="W171" s="6"/>
      <c r="Y171" s="6">
        <f t="shared" si="13"/>
        <v>-63948</v>
      </c>
      <c r="AB171" s="6">
        <f t="shared" si="14"/>
        <v>-57963</v>
      </c>
      <c r="AE171" s="6">
        <f t="shared" si="15"/>
        <v>-65310</v>
      </c>
      <c r="AF171" s="6"/>
      <c r="AI171" s="6">
        <f t="shared" si="16"/>
        <v>-48980</v>
      </c>
      <c r="AJ171" s="6"/>
      <c r="AM171" s="6">
        <f t="shared" si="17"/>
        <v>-17103</v>
      </c>
    </row>
    <row r="172" spans="1:39" ht="15" customHeight="1" x14ac:dyDescent="0.25">
      <c r="A172" s="3" t="s">
        <v>276</v>
      </c>
      <c r="B172" s="4" t="s">
        <v>277</v>
      </c>
      <c r="C172" s="6">
        <f>+'2013-2011'!E172</f>
        <v>348</v>
      </c>
      <c r="D172" s="6"/>
      <c r="E172" s="6"/>
      <c r="F172" s="6">
        <f>+'2013-2011'!D172</f>
        <v>3196</v>
      </c>
      <c r="G172" s="6"/>
      <c r="H172" s="6"/>
      <c r="I172" s="6">
        <f>+'2013-2011'!C172</f>
        <v>9881</v>
      </c>
      <c r="J172" s="6"/>
      <c r="K172" s="6"/>
      <c r="L172" s="6">
        <f>+'2014'!P172</f>
        <v>3914</v>
      </c>
      <c r="M172" s="6"/>
      <c r="N172" s="6"/>
      <c r="O172" s="6"/>
      <c r="P172" s="6">
        <f>+'2014'!Q172</f>
        <v>2638</v>
      </c>
      <c r="Q172" s="6"/>
      <c r="R172" s="6"/>
      <c r="S172" s="6"/>
      <c r="T172" s="6">
        <f>+'2014'!R172</f>
        <v>1860</v>
      </c>
      <c r="U172" s="6"/>
      <c r="V172" s="6">
        <f t="shared" si="12"/>
        <v>-348</v>
      </c>
      <c r="W172" s="6"/>
      <c r="Y172" s="6">
        <f t="shared" si="13"/>
        <v>-3196</v>
      </c>
      <c r="AB172" s="6">
        <f t="shared" si="14"/>
        <v>-9881</v>
      </c>
      <c r="AE172" s="6">
        <f t="shared" si="15"/>
        <v>-3914</v>
      </c>
      <c r="AF172" s="6"/>
      <c r="AI172" s="6">
        <f t="shared" si="16"/>
        <v>-2638</v>
      </c>
      <c r="AJ172" s="6"/>
      <c r="AM172" s="6">
        <f t="shared" si="17"/>
        <v>-1860</v>
      </c>
    </row>
    <row r="173" spans="1:39" ht="15" customHeight="1" x14ac:dyDescent="0.25">
      <c r="A173" s="3" t="s">
        <v>315</v>
      </c>
      <c r="B173" s="4" t="s">
        <v>316</v>
      </c>
      <c r="C173" s="6">
        <f>+'2013-2011'!E173</f>
        <v>0</v>
      </c>
      <c r="D173" s="6"/>
      <c r="E173" s="6"/>
      <c r="F173" s="6">
        <f>+'2013-2011'!D173</f>
        <v>747</v>
      </c>
      <c r="G173" s="6"/>
      <c r="H173" s="6"/>
      <c r="I173" s="6">
        <f>+'2013-2011'!C173</f>
        <v>0</v>
      </c>
      <c r="J173" s="6"/>
      <c r="K173" s="6"/>
      <c r="L173" s="6">
        <f>+'2014'!P173</f>
        <v>0</v>
      </c>
      <c r="M173" s="6"/>
      <c r="N173" s="6"/>
      <c r="O173" s="6"/>
      <c r="P173" s="6">
        <f>+'2014'!Q173</f>
        <v>0</v>
      </c>
      <c r="Q173" s="6"/>
      <c r="R173" s="6"/>
      <c r="S173" s="6"/>
      <c r="T173" s="6">
        <f>+'2014'!R173</f>
        <v>0</v>
      </c>
      <c r="U173" s="6"/>
      <c r="V173" s="6">
        <f t="shared" si="12"/>
        <v>0</v>
      </c>
      <c r="W173" s="6"/>
      <c r="Y173" s="6">
        <f t="shared" si="13"/>
        <v>-747</v>
      </c>
      <c r="AB173" s="6">
        <f t="shared" si="14"/>
        <v>0</v>
      </c>
      <c r="AE173" s="6">
        <f t="shared" si="15"/>
        <v>0</v>
      </c>
      <c r="AF173" s="6"/>
      <c r="AI173" s="6">
        <f t="shared" si="16"/>
        <v>0</v>
      </c>
      <c r="AJ173" s="6"/>
      <c r="AM173" s="6">
        <f t="shared" si="17"/>
        <v>0</v>
      </c>
    </row>
    <row r="174" spans="1:39" ht="15" customHeight="1" x14ac:dyDescent="0.25">
      <c r="A174" s="3" t="s">
        <v>278</v>
      </c>
      <c r="B174" s="4" t="s">
        <v>279</v>
      </c>
      <c r="C174" s="6">
        <f>+'2013-2011'!E174</f>
        <v>6890</v>
      </c>
      <c r="D174" s="6"/>
      <c r="E174" s="6"/>
      <c r="F174" s="6">
        <f>+'2013-2011'!D174</f>
        <v>7821</v>
      </c>
      <c r="G174" s="6"/>
      <c r="H174" s="6"/>
      <c r="I174" s="6">
        <f>+'2013-2011'!C174</f>
        <v>9486</v>
      </c>
      <c r="J174" s="6"/>
      <c r="K174" s="6"/>
      <c r="L174" s="6">
        <f>+'2014'!P174</f>
        <v>11289</v>
      </c>
      <c r="M174" s="6"/>
      <c r="N174" s="6"/>
      <c r="O174" s="6"/>
      <c r="P174" s="6">
        <f>+'2014'!Q174</f>
        <v>8469</v>
      </c>
      <c r="Q174" s="6"/>
      <c r="R174" s="6"/>
      <c r="S174" s="6"/>
      <c r="T174" s="6">
        <f>+'2014'!R174</f>
        <v>2829</v>
      </c>
      <c r="U174" s="6"/>
      <c r="V174" s="6">
        <f t="shared" si="12"/>
        <v>-6890</v>
      </c>
      <c r="W174" s="6"/>
      <c r="Y174" s="6">
        <f t="shared" si="13"/>
        <v>-7821</v>
      </c>
      <c r="AB174" s="6">
        <f t="shared" si="14"/>
        <v>-9486</v>
      </c>
      <c r="AE174" s="6">
        <f t="shared" si="15"/>
        <v>-11289</v>
      </c>
      <c r="AF174" s="6"/>
      <c r="AI174" s="6">
        <f t="shared" si="16"/>
        <v>-8469</v>
      </c>
      <c r="AJ174" s="6"/>
      <c r="AM174" s="6">
        <f t="shared" si="17"/>
        <v>-2829</v>
      </c>
    </row>
    <row r="175" spans="1:39" ht="15" customHeight="1" x14ac:dyDescent="0.25">
      <c r="A175" s="3" t="s">
        <v>280</v>
      </c>
      <c r="B175" s="4" t="s">
        <v>281</v>
      </c>
      <c r="C175" s="6">
        <f>+'2013-2011'!E175</f>
        <v>7245</v>
      </c>
      <c r="D175" s="6"/>
      <c r="E175" s="6"/>
      <c r="F175" s="6">
        <f>+'2013-2011'!D175</f>
        <v>7235</v>
      </c>
      <c r="G175" s="6"/>
      <c r="H175" s="6"/>
      <c r="I175" s="6">
        <f>+'2013-2011'!C175</f>
        <v>7382</v>
      </c>
      <c r="J175" s="6"/>
      <c r="K175" s="6"/>
      <c r="L175" s="6">
        <f>+'2014'!P175</f>
        <v>6921</v>
      </c>
      <c r="M175" s="6"/>
      <c r="N175" s="6"/>
      <c r="O175" s="6"/>
      <c r="P175" s="6">
        <f>+'2014'!Q175</f>
        <v>5267</v>
      </c>
      <c r="Q175" s="6"/>
      <c r="R175" s="6"/>
      <c r="S175" s="6"/>
      <c r="T175" s="6">
        <f>+'2014'!R175</f>
        <v>1650</v>
      </c>
      <c r="U175" s="6"/>
      <c r="V175" s="6">
        <f t="shared" si="12"/>
        <v>-7245</v>
      </c>
      <c r="W175" s="6"/>
      <c r="Y175" s="6">
        <f t="shared" si="13"/>
        <v>-7235</v>
      </c>
      <c r="AB175" s="6">
        <f t="shared" si="14"/>
        <v>-7382</v>
      </c>
      <c r="AE175" s="6">
        <f t="shared" si="15"/>
        <v>-6921</v>
      </c>
      <c r="AF175" s="6"/>
      <c r="AI175" s="6">
        <f t="shared" si="16"/>
        <v>-5267</v>
      </c>
      <c r="AJ175" s="6"/>
      <c r="AM175" s="6">
        <f t="shared" si="17"/>
        <v>-1650</v>
      </c>
    </row>
    <row r="176" spans="1:39" ht="15" customHeight="1" x14ac:dyDescent="0.25">
      <c r="A176" s="3" t="s">
        <v>282</v>
      </c>
      <c r="B176" s="4" t="s">
        <v>283</v>
      </c>
      <c r="C176" s="6">
        <f>+'2013-2011'!E176</f>
        <v>4198</v>
      </c>
      <c r="D176" s="6"/>
      <c r="E176" s="6"/>
      <c r="F176" s="6">
        <f>+'2013-2011'!D176</f>
        <v>3659</v>
      </c>
      <c r="G176" s="6"/>
      <c r="H176" s="6"/>
      <c r="I176" s="6">
        <f>+'2013-2011'!C176</f>
        <v>234</v>
      </c>
      <c r="J176" s="6"/>
      <c r="K176" s="6"/>
      <c r="L176" s="6">
        <f>+'2014'!P176</f>
        <v>0</v>
      </c>
      <c r="M176" s="6"/>
      <c r="N176" s="6"/>
      <c r="O176" s="6"/>
      <c r="P176" s="6">
        <f>+'2014'!Q176</f>
        <v>0</v>
      </c>
      <c r="Q176" s="6"/>
      <c r="R176" s="6"/>
      <c r="S176" s="6"/>
      <c r="T176" s="6">
        <f>+'2014'!R176</f>
        <v>0</v>
      </c>
      <c r="U176" s="6"/>
      <c r="V176" s="6">
        <f t="shared" si="12"/>
        <v>-4198</v>
      </c>
      <c r="W176" s="6"/>
      <c r="Y176" s="6">
        <f t="shared" si="13"/>
        <v>-3659</v>
      </c>
      <c r="AB176" s="6">
        <f t="shared" si="14"/>
        <v>-234</v>
      </c>
      <c r="AE176" s="6">
        <f t="shared" si="15"/>
        <v>0</v>
      </c>
      <c r="AF176" s="6"/>
      <c r="AI176" s="6">
        <f t="shared" si="16"/>
        <v>0</v>
      </c>
      <c r="AJ176" s="6"/>
      <c r="AM176" s="6">
        <f t="shared" si="17"/>
        <v>0</v>
      </c>
    </row>
    <row r="177" spans="1:39" ht="15" customHeight="1" x14ac:dyDescent="0.25">
      <c r="A177" s="3" t="s">
        <v>284</v>
      </c>
      <c r="B177" s="4" t="s">
        <v>285</v>
      </c>
      <c r="C177" s="6">
        <f>+'2013-2011'!E177</f>
        <v>31387</v>
      </c>
      <c r="D177" s="6"/>
      <c r="E177" s="6"/>
      <c r="F177" s="6">
        <f>+'2013-2011'!D177</f>
        <v>33791</v>
      </c>
      <c r="G177" s="6"/>
      <c r="H177" s="6"/>
      <c r="I177" s="6">
        <f>+'2013-2011'!C177</f>
        <v>35523</v>
      </c>
      <c r="J177" s="6"/>
      <c r="K177" s="6"/>
      <c r="L177" s="6">
        <f>+'2014'!P177</f>
        <v>35473</v>
      </c>
      <c r="M177" s="6"/>
      <c r="N177" s="6"/>
      <c r="O177" s="6"/>
      <c r="P177" s="6">
        <f>+'2014'!Q177</f>
        <v>26814</v>
      </c>
      <c r="Q177" s="6"/>
      <c r="R177" s="6"/>
      <c r="S177" s="6"/>
      <c r="T177" s="6">
        <f>+'2014'!R177</f>
        <v>9114</v>
      </c>
      <c r="U177" s="6"/>
      <c r="V177" s="6">
        <f t="shared" si="12"/>
        <v>-31387</v>
      </c>
      <c r="W177" s="6"/>
      <c r="Y177" s="6">
        <f t="shared" si="13"/>
        <v>-33791</v>
      </c>
      <c r="AB177" s="6">
        <f t="shared" si="14"/>
        <v>-35523</v>
      </c>
      <c r="AE177" s="6">
        <f t="shared" si="15"/>
        <v>-35473</v>
      </c>
      <c r="AF177" s="6"/>
      <c r="AI177" s="6">
        <f t="shared" si="16"/>
        <v>-26814</v>
      </c>
      <c r="AJ177" s="6"/>
      <c r="AM177" s="6">
        <f t="shared" si="17"/>
        <v>-9114</v>
      </c>
    </row>
    <row r="178" spans="1:39" ht="15" customHeight="1" x14ac:dyDescent="0.25">
      <c r="A178" s="3" t="s">
        <v>286</v>
      </c>
      <c r="B178" s="4" t="s">
        <v>287</v>
      </c>
      <c r="C178" s="6">
        <f>+'2013-2011'!E178</f>
        <v>1241</v>
      </c>
      <c r="D178" s="6"/>
      <c r="E178" s="6"/>
      <c r="F178" s="6">
        <f>+'2013-2011'!D178</f>
        <v>457</v>
      </c>
      <c r="G178" s="6"/>
      <c r="H178" s="6"/>
      <c r="I178" s="6">
        <f>+'2013-2011'!C178</f>
        <v>555</v>
      </c>
      <c r="J178" s="6"/>
      <c r="K178" s="6"/>
      <c r="L178" s="6">
        <f>+'2014'!P178</f>
        <v>463</v>
      </c>
      <c r="M178" s="6"/>
      <c r="N178" s="6"/>
      <c r="O178" s="6"/>
      <c r="P178" s="6">
        <f>+'2014'!Q178</f>
        <v>463</v>
      </c>
      <c r="Q178" s="6"/>
      <c r="R178" s="6"/>
      <c r="S178" s="6"/>
      <c r="T178" s="6">
        <f>+'2014'!R178</f>
        <v>0</v>
      </c>
      <c r="U178" s="6"/>
      <c r="V178" s="6">
        <f t="shared" si="12"/>
        <v>-1241</v>
      </c>
      <c r="W178" s="6"/>
      <c r="Y178" s="6">
        <f t="shared" si="13"/>
        <v>-457</v>
      </c>
      <c r="AB178" s="6">
        <f t="shared" si="14"/>
        <v>-555</v>
      </c>
      <c r="AE178" s="6">
        <f t="shared" si="15"/>
        <v>-463</v>
      </c>
      <c r="AF178" s="6"/>
      <c r="AI178" s="6">
        <f t="shared" si="16"/>
        <v>-463</v>
      </c>
      <c r="AJ178" s="6"/>
      <c r="AM178" s="6">
        <f t="shared" si="17"/>
        <v>0</v>
      </c>
    </row>
    <row r="179" spans="1:39" ht="15" customHeight="1" x14ac:dyDescent="0.25">
      <c r="A179" s="3" t="s">
        <v>288</v>
      </c>
      <c r="B179" s="4" t="s">
        <v>289</v>
      </c>
      <c r="C179" s="6">
        <f>+'2013-2011'!E179</f>
        <v>7752</v>
      </c>
      <c r="D179" s="6"/>
      <c r="E179" s="6"/>
      <c r="F179" s="6">
        <f>+'2013-2011'!D179</f>
        <v>3149</v>
      </c>
      <c r="G179" s="6"/>
      <c r="H179" s="6"/>
      <c r="I179" s="6">
        <f>+'2013-2011'!C179</f>
        <v>1634</v>
      </c>
      <c r="J179" s="6"/>
      <c r="K179" s="6"/>
      <c r="L179" s="6">
        <f>+'2014'!P179</f>
        <v>280</v>
      </c>
      <c r="M179" s="6"/>
      <c r="N179" s="6"/>
      <c r="O179" s="6"/>
      <c r="P179" s="6">
        <f>+'2014'!Q179</f>
        <v>280</v>
      </c>
      <c r="Q179" s="6"/>
      <c r="R179" s="6"/>
      <c r="S179" s="6"/>
      <c r="T179" s="6">
        <f>+'2014'!R179</f>
        <v>0</v>
      </c>
      <c r="U179" s="6"/>
      <c r="V179" s="6">
        <f t="shared" ref="V179" si="18">-C179</f>
        <v>-7752</v>
      </c>
      <c r="W179" s="6"/>
      <c r="Y179" s="6">
        <f t="shared" ref="Y179" si="19">-F179</f>
        <v>-3149</v>
      </c>
      <c r="AB179" s="6">
        <f t="shared" ref="AB179" si="20">-I179</f>
        <v>-1634</v>
      </c>
      <c r="AE179" s="6">
        <f t="shared" ref="AE179" si="21">-L179</f>
        <v>-280</v>
      </c>
      <c r="AF179" s="6"/>
      <c r="AI179" s="6">
        <f t="shared" ref="AI179" si="22">-P179</f>
        <v>-280</v>
      </c>
      <c r="AJ179" s="6"/>
      <c r="AM179" s="6">
        <f t="shared" ref="AM179" si="23">-T179</f>
        <v>0</v>
      </c>
    </row>
    <row r="180" spans="1:39" ht="15" customHeight="1" x14ac:dyDescent="0.25">
      <c r="B180" s="8" t="s">
        <v>290</v>
      </c>
      <c r="C180" s="6">
        <f>+'2013-2011'!E180</f>
        <v>143583</v>
      </c>
      <c r="D180" s="6"/>
      <c r="E180" s="6"/>
      <c r="F180" s="6">
        <f>+'2013-2011'!D180</f>
        <v>124003</v>
      </c>
      <c r="G180" s="6"/>
      <c r="H180" s="6"/>
      <c r="I180" s="6">
        <f>+'2013-2011'!C180</f>
        <v>122658</v>
      </c>
      <c r="J180" s="6"/>
      <c r="K180" s="6"/>
      <c r="L180" s="6">
        <f>+'2014'!P180</f>
        <v>123650</v>
      </c>
      <c r="M180" s="6"/>
      <c r="N180" s="6"/>
      <c r="O180" s="6"/>
      <c r="P180" s="6">
        <f>+'2014'!Q180</f>
        <v>92911</v>
      </c>
      <c r="Q180" s="6"/>
      <c r="R180" s="6"/>
      <c r="S180" s="6"/>
      <c r="T180" s="6">
        <f>+'2014'!R180</f>
        <v>32556</v>
      </c>
      <c r="U180" s="6"/>
      <c r="V180" s="6"/>
      <c r="W180" s="6"/>
    </row>
    <row r="181" spans="1:39" ht="15" customHeight="1" x14ac:dyDescent="0.25">
      <c r="B181" s="4" t="s">
        <v>291</v>
      </c>
      <c r="C181" s="6">
        <f>+'2013-2011'!E181</f>
        <v>586201</v>
      </c>
      <c r="D181" s="6"/>
      <c r="E181" s="6"/>
      <c r="F181" s="6">
        <f>+'2013-2011'!D181</f>
        <v>604133</v>
      </c>
      <c r="G181" s="6"/>
      <c r="H181" s="6"/>
      <c r="I181" s="6">
        <f>+'2013-2011'!C181</f>
        <v>600693</v>
      </c>
      <c r="J181" s="6"/>
      <c r="K181" s="6"/>
      <c r="L181" s="6">
        <f>+'2014'!P181</f>
        <v>612950</v>
      </c>
      <c r="M181" s="6"/>
      <c r="N181" s="6"/>
      <c r="O181" s="6"/>
      <c r="P181" s="6">
        <f>+'2014'!Q181</f>
        <v>464784</v>
      </c>
      <c r="Q181" s="6"/>
      <c r="R181" s="6"/>
      <c r="S181" s="6"/>
      <c r="T181" s="6">
        <f>+'2014'!R181</f>
        <v>160016</v>
      </c>
      <c r="U181" s="6"/>
      <c r="V181" s="6"/>
      <c r="W181" s="6"/>
    </row>
    <row r="182" spans="1:39" ht="15" customHeight="1" x14ac:dyDescent="0.25">
      <c r="C182" s="6">
        <f>+'2013-2011'!E182</f>
        <v>0</v>
      </c>
      <c r="D182" s="6"/>
      <c r="E182" s="6"/>
      <c r="F182" s="6">
        <f>+'2013-2011'!D182</f>
        <v>0</v>
      </c>
      <c r="G182" s="6"/>
      <c r="H182" s="6"/>
      <c r="I182" s="6">
        <f>+'2013-2011'!C182</f>
        <v>0</v>
      </c>
      <c r="J182" s="6"/>
      <c r="K182" s="6"/>
      <c r="L182" s="6">
        <f>+'2014'!P182</f>
        <v>0</v>
      </c>
      <c r="M182" s="6"/>
      <c r="N182" s="6"/>
      <c r="O182" s="6"/>
      <c r="P182" s="6">
        <f>+'2014'!Q182</f>
        <v>0</v>
      </c>
      <c r="Q182" s="6"/>
      <c r="R182" s="6"/>
      <c r="S182" s="6"/>
      <c r="T182" s="6">
        <f>+'2014'!R182</f>
        <v>0</v>
      </c>
      <c r="U182" s="6"/>
      <c r="V182" s="6"/>
      <c r="W182" s="6"/>
    </row>
    <row r="183" spans="1:39" ht="15" customHeight="1" x14ac:dyDescent="0.25">
      <c r="B183" s="4" t="s">
        <v>292</v>
      </c>
      <c r="C183" s="6">
        <f>+'2013-2011'!E183</f>
        <v>2229654</v>
      </c>
      <c r="D183" s="6"/>
      <c r="E183" s="6"/>
      <c r="F183" s="6">
        <f>+'2013-2011'!D183</f>
        <v>2076548</v>
      </c>
      <c r="G183" s="6"/>
      <c r="H183" s="6"/>
      <c r="I183" s="6">
        <f>+'2013-2011'!C183</f>
        <v>2048960</v>
      </c>
      <c r="J183" s="6"/>
      <c r="K183" s="6"/>
      <c r="L183" s="6">
        <f>+'2014'!P183</f>
        <v>2104220</v>
      </c>
      <c r="M183" s="6"/>
      <c r="N183" s="6"/>
      <c r="O183" s="6"/>
      <c r="P183" s="6">
        <f>+'2014'!Q183</f>
        <v>1597748</v>
      </c>
      <c r="Q183" s="6"/>
      <c r="R183" s="6"/>
      <c r="S183" s="6"/>
      <c r="T183" s="6">
        <f>+'2014'!R183</f>
        <v>555425</v>
      </c>
      <c r="U183" s="6"/>
      <c r="V183" s="6"/>
      <c r="W183" s="6"/>
    </row>
    <row r="184" spans="1:39" ht="15" customHeight="1" x14ac:dyDescent="0.25">
      <c r="C184" s="6">
        <f>+'2013-2011'!E184</f>
        <v>0</v>
      </c>
      <c r="D184" s="6"/>
      <c r="E184" s="6"/>
      <c r="F184" s="6">
        <f>+'2013-2011'!D184</f>
        <v>0</v>
      </c>
      <c r="G184" s="6"/>
      <c r="H184" s="6"/>
      <c r="I184" s="6">
        <f>+'2013-2011'!C184</f>
        <v>0</v>
      </c>
      <c r="J184" s="6"/>
      <c r="K184" s="6"/>
      <c r="L184" s="6">
        <f>+'2014'!P184</f>
        <v>0</v>
      </c>
      <c r="M184" s="6"/>
      <c r="N184" s="6"/>
      <c r="O184" s="6"/>
      <c r="P184" s="6">
        <f>+'2014'!Q184</f>
        <v>0</v>
      </c>
      <c r="Q184" s="6"/>
      <c r="R184" s="6"/>
      <c r="S184" s="6"/>
      <c r="T184" s="6">
        <f>+'2014'!R184</f>
        <v>0</v>
      </c>
      <c r="U184" s="6"/>
      <c r="V184" s="6"/>
      <c r="W184" s="6"/>
    </row>
    <row r="185" spans="1:39" ht="15" customHeight="1" x14ac:dyDescent="0.25">
      <c r="B185" s="2" t="s">
        <v>293</v>
      </c>
      <c r="C185" s="6">
        <f>+'2013-2011'!E185</f>
        <v>1683907</v>
      </c>
      <c r="D185" s="6"/>
      <c r="E185" s="6"/>
      <c r="F185" s="6">
        <f>+'2013-2011'!D185</f>
        <v>1869810</v>
      </c>
      <c r="G185" s="6"/>
      <c r="H185" s="6"/>
      <c r="I185" s="6">
        <f>+'2013-2011'!C185</f>
        <v>1925268</v>
      </c>
      <c r="J185" s="6"/>
      <c r="K185" s="6"/>
      <c r="L185" s="6">
        <f>+'2014'!P185</f>
        <v>1971820</v>
      </c>
      <c r="M185" s="6"/>
      <c r="N185" s="6"/>
      <c r="O185" s="6"/>
      <c r="P185" s="6">
        <f>+'2014'!Q185</f>
        <v>1476338</v>
      </c>
      <c r="Q185" s="6"/>
      <c r="R185" s="6"/>
      <c r="S185" s="6"/>
      <c r="T185" s="6">
        <f>+'2014'!R185</f>
        <v>474273</v>
      </c>
      <c r="U185" s="6"/>
      <c r="V185" s="6"/>
      <c r="W185" s="6"/>
    </row>
    <row r="186" spans="1:39" ht="15" customHeight="1" x14ac:dyDescent="0.25"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39" ht="15" customHeight="1" x14ac:dyDescent="0.25"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39" ht="15" customHeight="1" x14ac:dyDescent="0.25"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39" ht="15" customHeight="1" x14ac:dyDescent="0.25"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39" ht="15" customHeight="1" x14ac:dyDescent="0.25"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39" ht="15" customHeight="1" x14ac:dyDescent="0.25"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39" ht="15" customHeight="1" x14ac:dyDescent="0.25"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3:23" ht="15" customHeight="1" x14ac:dyDescent="0.25"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3:23" ht="15" customHeight="1" x14ac:dyDescent="0.25"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3:23" ht="15" customHeight="1" x14ac:dyDescent="0.25"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3:23" ht="15" customHeight="1" x14ac:dyDescent="0.25"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3:23" ht="15" customHeight="1" x14ac:dyDescent="0.25"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3:23" ht="15" customHeight="1" x14ac:dyDescent="0.25"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3:23" ht="15" customHeight="1" x14ac:dyDescent="0.25"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3:23" ht="15" customHeight="1" x14ac:dyDescent="0.25"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3:23" ht="15" customHeight="1" x14ac:dyDescent="0.25"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3:23" ht="15" customHeight="1" x14ac:dyDescent="0.25"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3:23" ht="15" customHeight="1" x14ac:dyDescent="0.25"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3:23" ht="15" customHeight="1" x14ac:dyDescent="0.25"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3:23" ht="15" customHeight="1" x14ac:dyDescent="0.25"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3:23" ht="15" customHeight="1" x14ac:dyDescent="0.25"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3:23" ht="15" customHeight="1" x14ac:dyDescent="0.25"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3:23" ht="15" customHeight="1" x14ac:dyDescent="0.25"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3:23" ht="15" customHeight="1" x14ac:dyDescent="0.25"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3:23" ht="15" customHeight="1" x14ac:dyDescent="0.25"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3:23" ht="15" customHeight="1" x14ac:dyDescent="0.25"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3:23" ht="15" customHeight="1" x14ac:dyDescent="0.25"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3:23" ht="15" customHeight="1" x14ac:dyDescent="0.25"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3:23" ht="15" customHeight="1" x14ac:dyDescent="0.25"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3:23" ht="15" customHeight="1" x14ac:dyDescent="0.25"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3:23" ht="15" customHeight="1" x14ac:dyDescent="0.25"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3:23" ht="15" customHeight="1" x14ac:dyDescent="0.25"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3:23" ht="15" customHeight="1" x14ac:dyDescent="0.25"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3:23" ht="15" customHeight="1" x14ac:dyDescent="0.25"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3:23" ht="15" customHeight="1" x14ac:dyDescent="0.25"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3:23" ht="15" customHeight="1" x14ac:dyDescent="0.25"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3:23" ht="15" customHeight="1" x14ac:dyDescent="0.25"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3:23" ht="15" customHeight="1" x14ac:dyDescent="0.25"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3:23" ht="15" customHeight="1" x14ac:dyDescent="0.25"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3:23" ht="15" customHeight="1" x14ac:dyDescent="0.25"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3:23" ht="15" customHeight="1" x14ac:dyDescent="0.25"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3:23" ht="15" customHeight="1" x14ac:dyDescent="0.25"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3:23" ht="15" customHeight="1" x14ac:dyDescent="0.25"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3:23" ht="15" customHeight="1" x14ac:dyDescent="0.25"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3:23" ht="15" customHeight="1" x14ac:dyDescent="0.25"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3:23" ht="15" customHeight="1" x14ac:dyDescent="0.25"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3:23" ht="15" customHeight="1" x14ac:dyDescent="0.25"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3:23" ht="15" customHeight="1" x14ac:dyDescent="0.25"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3:23" ht="15" customHeight="1" x14ac:dyDescent="0.25"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3:23" ht="15" customHeight="1" x14ac:dyDescent="0.25"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3:23" ht="15" customHeight="1" x14ac:dyDescent="0.25"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3:23" ht="15" customHeight="1" x14ac:dyDescent="0.25"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3:23" ht="15" customHeight="1" x14ac:dyDescent="0.25"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3:23" ht="15" customHeight="1" x14ac:dyDescent="0.25"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3:23" ht="15" customHeight="1" x14ac:dyDescent="0.25"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15" customHeight="1" x14ac:dyDescent="0.25"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15" customHeight="1" x14ac:dyDescent="0.25"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15" customHeight="1" x14ac:dyDescent="0.25">
      <c r="A243" s="4"/>
      <c r="B243" s="4"/>
      <c r="C243" s="4"/>
      <c r="D243" s="4"/>
      <c r="E243" s="4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15" customHeight="1" x14ac:dyDescent="0.25">
      <c r="A244" s="4"/>
      <c r="B244" s="4"/>
      <c r="C244" s="4"/>
      <c r="D244" s="4"/>
      <c r="E244" s="4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15" customHeight="1" x14ac:dyDescent="0.25">
      <c r="A245" s="4"/>
      <c r="B245" s="4"/>
      <c r="C245" s="4"/>
      <c r="D245" s="4"/>
      <c r="E245" s="4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15" customHeight="1" x14ac:dyDescent="0.25">
      <c r="A246" s="4"/>
      <c r="B246" s="4"/>
      <c r="C246" s="4"/>
      <c r="D246" s="4"/>
      <c r="E246" s="4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15" customHeight="1" x14ac:dyDescent="0.25">
      <c r="A247" s="4"/>
      <c r="B247" s="4"/>
      <c r="C247" s="4"/>
      <c r="D247" s="4"/>
      <c r="E247" s="4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15" customHeight="1" x14ac:dyDescent="0.25">
      <c r="A248" s="4"/>
      <c r="B248" s="4"/>
      <c r="C248" s="4"/>
      <c r="D248" s="4"/>
      <c r="E248" s="4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15" customHeight="1" x14ac:dyDescent="0.25">
      <c r="A249" s="4"/>
      <c r="B249" s="4"/>
      <c r="C249" s="4"/>
      <c r="D249" s="4"/>
      <c r="E249" s="4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15" customHeight="1" x14ac:dyDescent="0.25">
      <c r="A250" s="4"/>
      <c r="B250" s="4"/>
      <c r="C250" s="4"/>
      <c r="D250" s="4"/>
      <c r="E250" s="4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15" customHeight="1" x14ac:dyDescent="0.25">
      <c r="A251" s="4"/>
      <c r="B251" s="4"/>
      <c r="C251" s="4"/>
      <c r="D251" s="4"/>
      <c r="E251" s="4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15" customHeight="1" x14ac:dyDescent="0.25">
      <c r="A252" s="4"/>
      <c r="B252" s="4"/>
      <c r="C252" s="4"/>
      <c r="D252" s="4"/>
      <c r="E252" s="4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15" customHeight="1" x14ac:dyDescent="0.25">
      <c r="A253" s="4"/>
      <c r="B253" s="4"/>
      <c r="C253" s="4"/>
      <c r="D253" s="4"/>
      <c r="E253" s="4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15" customHeight="1" x14ac:dyDescent="0.25">
      <c r="A254" s="4"/>
      <c r="B254" s="4"/>
      <c r="C254" s="4"/>
      <c r="D254" s="4"/>
      <c r="E254" s="4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15" customHeight="1" x14ac:dyDescent="0.25">
      <c r="A255" s="4"/>
      <c r="B255" s="4"/>
      <c r="C255" s="4"/>
      <c r="D255" s="4"/>
      <c r="E255" s="4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15" customHeight="1" x14ac:dyDescent="0.25">
      <c r="A256" s="4"/>
      <c r="B256" s="4"/>
      <c r="C256" s="4"/>
      <c r="D256" s="4"/>
      <c r="E256" s="4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15" customHeight="1" x14ac:dyDescent="0.25">
      <c r="A257" s="4"/>
      <c r="B257" s="4"/>
      <c r="C257" s="4"/>
      <c r="D257" s="4"/>
      <c r="E257" s="4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15" customHeight="1" x14ac:dyDescent="0.25">
      <c r="A258" s="4"/>
      <c r="B258" s="4"/>
      <c r="C258" s="4"/>
      <c r="D258" s="4"/>
      <c r="E258" s="4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15" customHeight="1" x14ac:dyDescent="0.25">
      <c r="A259" s="4"/>
      <c r="B259" s="4"/>
      <c r="C259" s="4"/>
      <c r="D259" s="4"/>
      <c r="E259" s="4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15" customHeight="1" x14ac:dyDescent="0.25">
      <c r="A260" s="4"/>
      <c r="B260" s="4"/>
      <c r="C260" s="4"/>
      <c r="D260" s="4"/>
      <c r="E260" s="4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15" customHeight="1" x14ac:dyDescent="0.25">
      <c r="A261" s="4"/>
      <c r="B261" s="4"/>
      <c r="C261" s="4"/>
      <c r="D261" s="4"/>
      <c r="E261" s="4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15" customHeight="1" x14ac:dyDescent="0.25">
      <c r="A262" s="4"/>
      <c r="B262" s="4"/>
      <c r="C262" s="4"/>
      <c r="D262" s="4"/>
      <c r="E262" s="4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15" customHeight="1" x14ac:dyDescent="0.25">
      <c r="A263" s="4"/>
      <c r="B263" s="4"/>
      <c r="C263" s="4"/>
      <c r="D263" s="4"/>
      <c r="E263" s="4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15" customHeight="1" x14ac:dyDescent="0.25">
      <c r="A264" s="4"/>
      <c r="B264" s="4"/>
      <c r="C264" s="4"/>
      <c r="D264" s="4"/>
      <c r="E264" s="4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15" customHeight="1" x14ac:dyDescent="0.25">
      <c r="A265" s="4"/>
      <c r="B265" s="4"/>
      <c r="C265" s="4"/>
      <c r="D265" s="4"/>
      <c r="E265" s="4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15" customHeight="1" x14ac:dyDescent="0.25">
      <c r="A266" s="4"/>
      <c r="B266" s="4"/>
      <c r="C266" s="4"/>
      <c r="D266" s="4"/>
      <c r="E266" s="4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15" customHeight="1" x14ac:dyDescent="0.25">
      <c r="A267" s="4"/>
      <c r="B267" s="4"/>
      <c r="C267" s="4"/>
      <c r="D267" s="4"/>
      <c r="E267" s="4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15" customHeight="1" x14ac:dyDescent="0.25">
      <c r="A268" s="4"/>
      <c r="B268" s="4"/>
      <c r="C268" s="4"/>
      <c r="D268" s="4"/>
      <c r="E268" s="4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15" customHeight="1" x14ac:dyDescent="0.25">
      <c r="A269" s="4"/>
      <c r="B269" s="4"/>
      <c r="C269" s="4"/>
      <c r="D269" s="4"/>
      <c r="E269" s="4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15" customHeight="1" x14ac:dyDescent="0.25">
      <c r="A270" s="4"/>
      <c r="B270" s="4"/>
      <c r="C270" s="4"/>
      <c r="D270" s="4"/>
      <c r="E270" s="4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15" customHeight="1" x14ac:dyDescent="0.25">
      <c r="A271" s="4"/>
      <c r="B271" s="4"/>
      <c r="C271" s="4"/>
      <c r="D271" s="4"/>
      <c r="E271" s="4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15" customHeight="1" x14ac:dyDescent="0.25">
      <c r="A272" s="4"/>
      <c r="B272" s="4"/>
      <c r="C272" s="4"/>
      <c r="D272" s="4"/>
      <c r="E272" s="4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15" customHeight="1" x14ac:dyDescent="0.25">
      <c r="A273" s="4"/>
      <c r="B273" s="4"/>
      <c r="C273" s="4"/>
      <c r="D273" s="4"/>
      <c r="E273" s="4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15" customHeight="1" x14ac:dyDescent="0.25">
      <c r="A274" s="4"/>
      <c r="B274" s="4"/>
      <c r="C274" s="4"/>
      <c r="D274" s="4"/>
      <c r="E274" s="4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15" customHeight="1" x14ac:dyDescent="0.25">
      <c r="A275" s="4"/>
      <c r="B275" s="4"/>
      <c r="C275" s="4"/>
      <c r="D275" s="4"/>
      <c r="E275" s="4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15" customHeight="1" x14ac:dyDescent="0.25">
      <c r="A276" s="4"/>
      <c r="B276" s="4"/>
      <c r="C276" s="4"/>
      <c r="D276" s="4"/>
      <c r="E276" s="4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15" customHeight="1" x14ac:dyDescent="0.25">
      <c r="A277" s="4"/>
      <c r="B277" s="4"/>
      <c r="C277" s="4"/>
      <c r="D277" s="4"/>
      <c r="E277" s="4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15" customHeight="1" x14ac:dyDescent="0.25">
      <c r="A278" s="4"/>
      <c r="B278" s="4"/>
      <c r="C278" s="4"/>
      <c r="D278" s="4"/>
      <c r="E278" s="4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15" customHeight="1" x14ac:dyDescent="0.25">
      <c r="A279" s="4"/>
      <c r="B279" s="4"/>
      <c r="C279" s="4"/>
      <c r="D279" s="4"/>
      <c r="E279" s="4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15" customHeight="1" x14ac:dyDescent="0.25">
      <c r="A280" s="4"/>
      <c r="B280" s="4"/>
      <c r="C280" s="4"/>
      <c r="D280" s="4"/>
      <c r="E280" s="4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15" customHeight="1" x14ac:dyDescent="0.25">
      <c r="A281" s="4"/>
      <c r="B281" s="4"/>
      <c r="C281" s="4"/>
      <c r="D281" s="4"/>
      <c r="E281" s="4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15" customHeight="1" x14ac:dyDescent="0.25">
      <c r="A282" s="4"/>
      <c r="B282" s="4"/>
      <c r="C282" s="4"/>
      <c r="D282" s="4"/>
      <c r="E282" s="4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15" customHeight="1" x14ac:dyDescent="0.25"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15" customHeight="1" x14ac:dyDescent="0.25"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15" customHeight="1" x14ac:dyDescent="0.25"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15" customHeight="1" x14ac:dyDescent="0.25"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15" customHeight="1" x14ac:dyDescent="0.25"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15" customHeight="1" x14ac:dyDescent="0.25"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3:23" ht="15" customHeight="1" x14ac:dyDescent="0.25"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3:23" ht="15" customHeight="1" x14ac:dyDescent="0.25"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3:23" ht="15" customHeight="1" x14ac:dyDescent="0.25"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3:23" ht="15" customHeight="1" x14ac:dyDescent="0.25"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3:23" ht="15" customHeight="1" x14ac:dyDescent="0.25"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3:23" ht="15" customHeight="1" x14ac:dyDescent="0.25"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3:23" ht="15" customHeight="1" x14ac:dyDescent="0.25"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3:23" ht="15" customHeight="1" x14ac:dyDescent="0.25"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3:23" ht="15" customHeight="1" x14ac:dyDescent="0.25"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3:23" ht="15" customHeight="1" x14ac:dyDescent="0.25"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3:23" ht="15" customHeight="1" x14ac:dyDescent="0.25"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3:23" ht="15" customHeight="1" x14ac:dyDescent="0.25"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3:23" ht="15" customHeight="1" x14ac:dyDescent="0.25"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3:23" ht="15" customHeight="1" x14ac:dyDescent="0.25"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3:23" ht="15" customHeight="1" x14ac:dyDescent="0.25"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3:23" ht="15" customHeight="1" x14ac:dyDescent="0.25"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3:23" ht="15" customHeight="1" x14ac:dyDescent="0.25"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3:23" ht="15" customHeight="1" x14ac:dyDescent="0.25"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3:23" ht="15" customHeight="1" x14ac:dyDescent="0.25"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3:23" ht="15" customHeight="1" x14ac:dyDescent="0.25"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3:23" ht="15" customHeight="1" x14ac:dyDescent="0.25"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3:23" ht="15" customHeight="1" x14ac:dyDescent="0.25"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3:23" ht="15" customHeight="1" x14ac:dyDescent="0.25"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3:23" ht="15" customHeight="1" x14ac:dyDescent="0.25"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3:23" ht="15" customHeight="1" x14ac:dyDescent="0.25"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3:23" ht="15" customHeight="1" x14ac:dyDescent="0.25"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3:23" ht="15" customHeight="1" x14ac:dyDescent="0.25"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3:23" ht="15" customHeight="1" x14ac:dyDescent="0.25"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3:23" ht="15" customHeight="1" x14ac:dyDescent="0.25"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3:23" ht="15" customHeight="1" x14ac:dyDescent="0.25"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3:23" ht="15" customHeight="1" x14ac:dyDescent="0.25"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3:23" ht="15" customHeight="1" x14ac:dyDescent="0.25"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3:23" ht="15" customHeight="1" x14ac:dyDescent="0.25"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3:23" ht="15" customHeight="1" x14ac:dyDescent="0.25"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3:23" ht="15" customHeight="1" x14ac:dyDescent="0.25"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3:23" ht="15" customHeight="1" x14ac:dyDescent="0.25"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3:23" ht="15" customHeight="1" x14ac:dyDescent="0.25"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3:23" ht="15" customHeight="1" x14ac:dyDescent="0.25"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3:23" ht="15" customHeight="1" x14ac:dyDescent="0.25"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3:23" ht="15" customHeight="1" x14ac:dyDescent="0.25"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3:23" ht="15" customHeight="1" x14ac:dyDescent="0.25"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3:23" ht="15" customHeight="1" x14ac:dyDescent="0.25"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3:23" ht="15" customHeight="1" x14ac:dyDescent="0.25"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3:23" ht="15" customHeight="1" x14ac:dyDescent="0.25"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3:23" ht="15" customHeight="1" x14ac:dyDescent="0.25"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3:23" ht="15" customHeight="1" x14ac:dyDescent="0.25"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3:23" ht="15" customHeight="1" x14ac:dyDescent="0.25"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3:23" ht="15" customHeight="1" x14ac:dyDescent="0.25"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3:23" ht="15" customHeight="1" x14ac:dyDescent="0.25"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3:23" ht="15" customHeight="1" x14ac:dyDescent="0.25"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3:23" ht="15" customHeight="1" x14ac:dyDescent="0.25"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3:23" ht="15" customHeight="1" x14ac:dyDescent="0.25"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3:23" ht="15" customHeight="1" x14ac:dyDescent="0.25"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3:23" ht="15" customHeight="1" x14ac:dyDescent="0.25"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3:23" ht="15" customHeight="1" x14ac:dyDescent="0.25"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3:23" ht="15" customHeight="1" x14ac:dyDescent="0.25"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3:23" ht="15" customHeight="1" x14ac:dyDescent="0.25"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3:23" ht="15" customHeight="1" x14ac:dyDescent="0.25"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3:23" ht="15" customHeight="1" x14ac:dyDescent="0.25"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3:23" ht="15" customHeight="1" x14ac:dyDescent="0.25"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3:23" ht="15" customHeight="1" x14ac:dyDescent="0.25"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3:23" ht="15" customHeight="1" x14ac:dyDescent="0.25"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3:23" ht="15" customHeight="1" x14ac:dyDescent="0.25"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3:23" ht="15" customHeight="1" x14ac:dyDescent="0.25"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3:23" ht="15" customHeight="1" x14ac:dyDescent="0.25"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3:23" ht="15" customHeight="1" x14ac:dyDescent="0.25"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3:23" ht="15" customHeight="1" x14ac:dyDescent="0.25"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3:23" ht="15" customHeight="1" x14ac:dyDescent="0.25"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3:23" ht="15" customHeight="1" x14ac:dyDescent="0.25"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3:23" ht="15" customHeight="1" x14ac:dyDescent="0.25"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3:23" ht="15" customHeight="1" x14ac:dyDescent="0.25"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3:23" ht="15" customHeight="1" x14ac:dyDescent="0.25"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3:23" ht="15" customHeight="1" x14ac:dyDescent="0.25"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3:23" ht="15" customHeight="1" x14ac:dyDescent="0.25"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3:23" ht="15" customHeight="1" x14ac:dyDescent="0.25"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3:23" ht="15" customHeight="1" x14ac:dyDescent="0.25"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3:23" ht="15" customHeight="1" x14ac:dyDescent="0.25"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3:23" ht="15" customHeight="1" x14ac:dyDescent="0.25"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3:23" ht="15" customHeight="1" x14ac:dyDescent="0.25"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3:23" ht="15" customHeight="1" x14ac:dyDescent="0.25"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3:23" ht="15" customHeight="1" x14ac:dyDescent="0.25"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3:23" ht="15" customHeight="1" x14ac:dyDescent="0.25"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3:23" ht="15" customHeight="1" x14ac:dyDescent="0.25"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3:23" ht="15" customHeight="1" x14ac:dyDescent="0.25"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3:23" ht="15" customHeight="1" x14ac:dyDescent="0.25"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3:23" ht="15" customHeight="1" x14ac:dyDescent="0.25"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3:23" ht="15" customHeight="1" x14ac:dyDescent="0.25"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3:23" ht="15" customHeight="1" x14ac:dyDescent="0.25"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3:23" ht="15" customHeight="1" x14ac:dyDescent="0.25"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3:23" ht="15" customHeight="1" x14ac:dyDescent="0.25"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3:23" ht="15" customHeight="1" x14ac:dyDescent="0.25"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3:23" ht="15" customHeight="1" x14ac:dyDescent="0.25"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3:23" ht="15" customHeight="1" x14ac:dyDescent="0.25"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3:23" ht="15" customHeight="1" x14ac:dyDescent="0.25"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3:23" ht="15" customHeight="1" x14ac:dyDescent="0.25"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3:23" ht="15" customHeight="1" x14ac:dyDescent="0.25"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3:23" ht="15" customHeight="1" x14ac:dyDescent="0.25"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3:23" ht="15" customHeight="1" x14ac:dyDescent="0.25"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3:23" ht="15" customHeight="1" x14ac:dyDescent="0.25"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3:23" ht="15" customHeight="1" x14ac:dyDescent="0.25"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3:23" ht="15" customHeight="1" x14ac:dyDescent="0.25"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3:23" ht="15" customHeight="1" x14ac:dyDescent="0.25"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3:23" ht="15" customHeight="1" x14ac:dyDescent="0.25"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3:23" ht="15" customHeight="1" x14ac:dyDescent="0.25"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3:23" ht="15" customHeight="1" x14ac:dyDescent="0.25"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3:23" ht="15" customHeight="1" x14ac:dyDescent="0.25"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3:23" ht="15" customHeight="1" x14ac:dyDescent="0.25"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3:23" ht="15" customHeight="1" x14ac:dyDescent="0.25"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3:23" ht="15" customHeight="1" x14ac:dyDescent="0.25"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3:23" ht="15" customHeight="1" x14ac:dyDescent="0.25"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3:23" ht="15" customHeight="1" x14ac:dyDescent="0.25"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3:23" ht="15" customHeight="1" x14ac:dyDescent="0.25"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3:23" ht="15" customHeight="1" x14ac:dyDescent="0.25"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3:23" ht="15" customHeight="1" x14ac:dyDescent="0.25"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3:23" ht="15" customHeight="1" x14ac:dyDescent="0.25"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3:23" ht="15" customHeight="1" x14ac:dyDescent="0.25"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3:23" ht="15" customHeight="1" x14ac:dyDescent="0.25"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3:23" ht="15" customHeight="1" x14ac:dyDescent="0.25"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3:23" ht="15" customHeight="1" x14ac:dyDescent="0.25"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3:23" ht="15" customHeight="1" x14ac:dyDescent="0.25"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3:23" ht="15" customHeight="1" x14ac:dyDescent="0.25"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3:23" ht="15" customHeight="1" x14ac:dyDescent="0.25"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3:23" ht="15" customHeight="1" x14ac:dyDescent="0.25"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3:23" ht="15" customHeight="1" x14ac:dyDescent="0.25"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3:23" ht="15" customHeight="1" x14ac:dyDescent="0.25"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3:23" ht="15" customHeight="1" x14ac:dyDescent="0.25"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3:23" ht="15" customHeight="1" x14ac:dyDescent="0.25"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3:23" ht="15" customHeight="1" x14ac:dyDescent="0.25"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3:23" ht="15" customHeight="1" x14ac:dyDescent="0.25"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3:23" ht="15" customHeight="1" x14ac:dyDescent="0.25"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3:23" ht="15" customHeight="1" x14ac:dyDescent="0.25"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3:23" ht="15" customHeight="1" x14ac:dyDescent="0.25"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3:23" ht="15" customHeight="1" x14ac:dyDescent="0.25"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3:23" ht="15" customHeight="1" x14ac:dyDescent="0.25"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3:23" ht="15" customHeight="1" x14ac:dyDescent="0.25"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3:23" ht="15" customHeight="1" x14ac:dyDescent="0.25"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3:23" ht="15" customHeight="1" x14ac:dyDescent="0.25"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3:23" ht="15" customHeight="1" x14ac:dyDescent="0.25"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3:23" ht="15" customHeight="1" x14ac:dyDescent="0.25"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3:23" ht="15" customHeight="1" x14ac:dyDescent="0.25"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3:23" ht="15" customHeight="1" x14ac:dyDescent="0.25"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3:23" ht="15" customHeight="1" x14ac:dyDescent="0.25"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3:23" ht="15" customHeight="1" x14ac:dyDescent="0.25"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3:23" ht="15" customHeight="1" x14ac:dyDescent="0.25"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3:23" ht="15" customHeight="1" x14ac:dyDescent="0.25"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3:23" ht="15" customHeight="1" x14ac:dyDescent="0.25"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3:23" ht="15" customHeight="1" x14ac:dyDescent="0.25"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3:23" ht="15" customHeight="1" x14ac:dyDescent="0.25"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3:23" ht="15" customHeight="1" x14ac:dyDescent="0.25"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3:23" ht="15" customHeight="1" x14ac:dyDescent="0.25"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3:23" ht="15" customHeight="1" x14ac:dyDescent="0.25"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3:23" ht="15" customHeight="1" x14ac:dyDescent="0.25"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3:23" ht="15" customHeight="1" x14ac:dyDescent="0.25"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3:23" ht="15" customHeight="1" x14ac:dyDescent="0.25"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3:23" ht="15" customHeight="1" x14ac:dyDescent="0.25"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3:23" ht="15" customHeight="1" x14ac:dyDescent="0.25"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3:23" ht="15" customHeight="1" x14ac:dyDescent="0.25"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3:23" ht="15" customHeight="1" x14ac:dyDescent="0.25"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3:23" ht="15" customHeight="1" x14ac:dyDescent="0.25"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3:23" ht="15" customHeight="1" x14ac:dyDescent="0.25"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3:23" ht="15" customHeight="1" x14ac:dyDescent="0.25"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3:23" ht="15" customHeight="1" x14ac:dyDescent="0.25"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3:23" ht="15" customHeight="1" x14ac:dyDescent="0.25"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3:23" ht="15" customHeight="1" x14ac:dyDescent="0.25"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3:23" ht="15" customHeight="1" x14ac:dyDescent="0.25"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3:23" ht="15" customHeight="1" x14ac:dyDescent="0.25"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3:23" ht="15" customHeight="1" x14ac:dyDescent="0.25"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3:23" ht="15" customHeight="1" x14ac:dyDescent="0.25"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3:23" ht="15" customHeight="1" x14ac:dyDescent="0.25"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3:23" ht="15" customHeight="1" x14ac:dyDescent="0.25"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3:23" ht="15" customHeight="1" x14ac:dyDescent="0.25"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3:23" ht="15" customHeight="1" x14ac:dyDescent="0.25"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3:23" ht="15" customHeight="1" x14ac:dyDescent="0.25"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3:23" ht="15" customHeight="1" x14ac:dyDescent="0.25"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3:23" ht="15" customHeight="1" x14ac:dyDescent="0.25"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3:23" ht="15" customHeight="1" x14ac:dyDescent="0.25"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3:23" ht="15" customHeight="1" x14ac:dyDescent="0.25"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3:23" ht="15" customHeight="1" x14ac:dyDescent="0.25"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3:23" ht="15" customHeight="1" x14ac:dyDescent="0.25"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3:23" ht="15" customHeight="1" x14ac:dyDescent="0.25"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3:23" ht="15" customHeight="1" x14ac:dyDescent="0.25"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3:23" ht="15" customHeight="1" x14ac:dyDescent="0.25"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3:23" ht="15" customHeight="1" x14ac:dyDescent="0.25"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3:23" ht="15" customHeight="1" x14ac:dyDescent="0.25"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3:23" ht="15" customHeight="1" x14ac:dyDescent="0.25"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3:23" ht="15" customHeight="1" x14ac:dyDescent="0.25"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3:23" ht="15" customHeight="1" x14ac:dyDescent="0.25"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3:23" ht="15" customHeight="1" x14ac:dyDescent="0.25"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3:23" ht="15" customHeight="1" x14ac:dyDescent="0.25"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3:23" ht="15" customHeight="1" x14ac:dyDescent="0.25"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3:23" ht="15" customHeight="1" x14ac:dyDescent="0.25"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3:23" ht="15" customHeight="1" x14ac:dyDescent="0.25"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3:23" ht="15" customHeight="1" x14ac:dyDescent="0.25"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3:23" ht="15" customHeight="1" x14ac:dyDescent="0.25"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3:23" ht="15" customHeight="1" x14ac:dyDescent="0.25"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3:23" ht="15" customHeight="1" x14ac:dyDescent="0.25"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3:23" ht="15" customHeight="1" x14ac:dyDescent="0.25"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3:23" ht="15" customHeight="1" x14ac:dyDescent="0.25"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3:23" ht="15" customHeight="1" x14ac:dyDescent="0.25"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3:23" ht="15" customHeight="1" x14ac:dyDescent="0.25"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3:23" ht="15" customHeight="1" x14ac:dyDescent="0.25"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3:23" ht="15" customHeight="1" x14ac:dyDescent="0.25"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3:23" ht="15" customHeight="1" x14ac:dyDescent="0.25"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3:23" ht="15" customHeight="1" x14ac:dyDescent="0.25"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3:23" ht="15" customHeight="1" x14ac:dyDescent="0.25"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3:23" ht="15" customHeight="1" x14ac:dyDescent="0.25"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3:23" ht="15" customHeight="1" x14ac:dyDescent="0.25"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3:23" ht="15" customHeight="1" x14ac:dyDescent="0.25"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3:23" ht="15" customHeight="1" x14ac:dyDescent="0.25"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3:23" ht="15" customHeight="1" x14ac:dyDescent="0.25"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3:23" ht="15" customHeight="1" x14ac:dyDescent="0.25"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3:23" ht="15" customHeight="1" x14ac:dyDescent="0.25"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3:23" ht="15" customHeight="1" x14ac:dyDescent="0.25"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3:23" ht="15" customHeight="1" x14ac:dyDescent="0.25"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3:23" ht="15" customHeight="1" x14ac:dyDescent="0.25"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3:23" ht="15" customHeight="1" x14ac:dyDescent="0.25"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3:23" ht="15" customHeight="1" x14ac:dyDescent="0.25"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3:23" ht="15" customHeight="1" x14ac:dyDescent="0.25"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3:23" ht="15" customHeight="1" x14ac:dyDescent="0.25"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3:23" ht="15" customHeight="1" x14ac:dyDescent="0.25"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3:23" ht="15" customHeight="1" x14ac:dyDescent="0.25"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3:23" ht="15" customHeight="1" x14ac:dyDescent="0.25"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3:23" ht="15" customHeight="1" x14ac:dyDescent="0.25"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3:23" ht="15" customHeight="1" x14ac:dyDescent="0.25"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3:23" ht="15" customHeight="1" x14ac:dyDescent="0.25"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3:23" ht="15" customHeight="1" x14ac:dyDescent="0.25"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3:23" ht="15" customHeight="1" x14ac:dyDescent="0.25"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3:23" ht="15" customHeight="1" x14ac:dyDescent="0.25"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3:23" ht="15" customHeight="1" x14ac:dyDescent="0.25"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3:23" ht="15" customHeight="1" x14ac:dyDescent="0.25"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3:23" ht="15" customHeight="1" x14ac:dyDescent="0.25"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3:23" ht="15" customHeight="1" x14ac:dyDescent="0.25"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3:23" ht="15" customHeight="1" x14ac:dyDescent="0.25"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3:23" ht="15" customHeight="1" x14ac:dyDescent="0.25"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3:23" ht="15" customHeight="1" x14ac:dyDescent="0.25"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3:23" ht="15" customHeight="1" x14ac:dyDescent="0.25"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3:23" ht="15" customHeight="1" x14ac:dyDescent="0.25"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3:23" ht="15" customHeight="1" x14ac:dyDescent="0.25"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3:23" ht="15" customHeight="1" x14ac:dyDescent="0.25"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3:23" ht="15" customHeight="1" x14ac:dyDescent="0.25"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3:23" ht="15" customHeight="1" x14ac:dyDescent="0.25"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3:23" ht="15" customHeight="1" x14ac:dyDescent="0.25"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7"/>
  <sheetViews>
    <sheetView topLeftCell="A210" workbookViewId="0">
      <selection activeCell="B250" sqref="B250"/>
    </sheetView>
  </sheetViews>
  <sheetFormatPr defaultRowHeight="15" customHeight="1" x14ac:dyDescent="0.25"/>
  <cols>
    <col min="1" max="1" width="31.28515625" style="10" bestFit="1" customWidth="1"/>
    <col min="2" max="2" width="35" style="10" bestFit="1" customWidth="1"/>
    <col min="3" max="16" width="9.140625" style="10" customWidth="1"/>
    <col min="17" max="16384" width="9.140625" style="10"/>
  </cols>
  <sheetData>
    <row r="2" spans="1:16" ht="15" customHeight="1" x14ac:dyDescent="0.25">
      <c r="A2" s="11" t="s">
        <v>343</v>
      </c>
      <c r="C2" s="12" t="s">
        <v>342</v>
      </c>
      <c r="O2" s="12" t="s">
        <v>341</v>
      </c>
      <c r="P2" s="12">
        <v>1</v>
      </c>
    </row>
    <row r="3" spans="1:16" ht="15" customHeight="1" x14ac:dyDescent="0.25">
      <c r="A3" s="11" t="s">
        <v>340</v>
      </c>
      <c r="B3" s="10">
        <v>2014</v>
      </c>
      <c r="C3" s="13" t="s">
        <v>339</v>
      </c>
      <c r="O3" s="13" t="s">
        <v>338</v>
      </c>
      <c r="P3" s="13">
        <v>41890.379907407398</v>
      </c>
    </row>
    <row r="4" spans="1:16" ht="15" customHeight="1" x14ac:dyDescent="0.25">
      <c r="A4" s="13" t="s">
        <v>337</v>
      </c>
      <c r="C4" s="13" t="s">
        <v>336</v>
      </c>
    </row>
    <row r="6" spans="1:16" ht="15" customHeight="1" x14ac:dyDescent="0.25">
      <c r="O6" s="12" t="s">
        <v>335</v>
      </c>
    </row>
    <row r="7" spans="1:16" ht="15" customHeight="1" x14ac:dyDescent="0.25">
      <c r="C7" s="14">
        <v>41865</v>
      </c>
      <c r="D7" s="14">
        <v>41834</v>
      </c>
      <c r="E7" s="14">
        <v>41804</v>
      </c>
      <c r="F7" s="14">
        <v>41773</v>
      </c>
      <c r="G7" s="14">
        <v>41743</v>
      </c>
      <c r="H7" s="14">
        <v>41712</v>
      </c>
      <c r="I7" s="14">
        <v>41684</v>
      </c>
      <c r="J7" s="14">
        <v>41653</v>
      </c>
      <c r="K7" s="14">
        <v>41986</v>
      </c>
      <c r="L7" s="14">
        <v>41956</v>
      </c>
      <c r="M7" s="14">
        <v>41925</v>
      </c>
      <c r="N7" s="14">
        <v>41895</v>
      </c>
      <c r="O7" s="12" t="s">
        <v>334</v>
      </c>
      <c r="P7" s="15" t="s">
        <v>333</v>
      </c>
    </row>
    <row r="9" spans="1:16" ht="15" customHeight="1" x14ac:dyDescent="0.25">
      <c r="A9" s="16" t="s">
        <v>0</v>
      </c>
    </row>
    <row r="10" spans="1:16" ht="15" customHeight="1" x14ac:dyDescent="0.25">
      <c r="A10" s="15" t="s">
        <v>1</v>
      </c>
      <c r="B10" s="16" t="s">
        <v>2</v>
      </c>
      <c r="C10" s="17">
        <v>344730</v>
      </c>
      <c r="D10" s="17">
        <v>340510</v>
      </c>
      <c r="E10" s="17">
        <v>340510</v>
      </c>
      <c r="F10" s="17">
        <v>340510</v>
      </c>
      <c r="G10" s="17">
        <v>336300</v>
      </c>
      <c r="H10" s="17">
        <v>336330</v>
      </c>
      <c r="I10" s="17">
        <v>336330</v>
      </c>
      <c r="J10" s="17">
        <v>336330</v>
      </c>
      <c r="K10" s="17">
        <v>336330</v>
      </c>
      <c r="L10" s="17">
        <v>336130</v>
      </c>
      <c r="M10" s="17">
        <v>336130</v>
      </c>
      <c r="N10" s="17">
        <v>336130</v>
      </c>
      <c r="O10" s="17">
        <v>2711550</v>
      </c>
      <c r="P10" s="17">
        <v>2690560</v>
      </c>
    </row>
    <row r="11" spans="1:16" ht="15" customHeight="1" x14ac:dyDescent="0.25">
      <c r="A11" s="15" t="s">
        <v>3</v>
      </c>
      <c r="B11" s="16" t="s">
        <v>4</v>
      </c>
      <c r="C11" s="17">
        <v>-15833</v>
      </c>
      <c r="D11" s="17">
        <v>-12510</v>
      </c>
      <c r="E11" s="17">
        <v>-13248</v>
      </c>
      <c r="F11" s="17">
        <v>-9941</v>
      </c>
      <c r="G11" s="17">
        <v>-8272</v>
      </c>
      <c r="H11" s="17">
        <v>-8897</v>
      </c>
      <c r="I11" s="17">
        <v>-8416</v>
      </c>
      <c r="J11" s="17">
        <v>-8693</v>
      </c>
      <c r="K11" s="17">
        <v>-8816</v>
      </c>
      <c r="L11" s="17">
        <v>-9051</v>
      </c>
      <c r="M11" s="17">
        <v>-8903</v>
      </c>
      <c r="N11" s="17">
        <v>-10354</v>
      </c>
      <c r="O11" s="17">
        <v>-85811</v>
      </c>
      <c r="P11" s="17">
        <v>-85718</v>
      </c>
    </row>
    <row r="13" spans="1:16" ht="15" customHeight="1" x14ac:dyDescent="0.25">
      <c r="B13" s="16" t="s">
        <v>344</v>
      </c>
      <c r="C13" s="17">
        <v>328897</v>
      </c>
      <c r="D13" s="17">
        <v>328000</v>
      </c>
      <c r="E13" s="17">
        <v>327262</v>
      </c>
      <c r="F13" s="17">
        <v>330569</v>
      </c>
      <c r="G13" s="17">
        <v>328028</v>
      </c>
      <c r="H13" s="17">
        <v>327433</v>
      </c>
      <c r="I13" s="17">
        <v>327914</v>
      </c>
      <c r="J13" s="17">
        <v>327637</v>
      </c>
      <c r="K13" s="17">
        <v>327514</v>
      </c>
      <c r="L13" s="17">
        <v>327079</v>
      </c>
      <c r="M13" s="17">
        <v>327227</v>
      </c>
      <c r="N13" s="17">
        <v>325776</v>
      </c>
      <c r="O13" s="17">
        <v>2625739</v>
      </c>
      <c r="P13" s="17">
        <v>2604842</v>
      </c>
    </row>
    <row r="15" spans="1:16" ht="15" customHeight="1" x14ac:dyDescent="0.25">
      <c r="A15" s="16" t="s">
        <v>5</v>
      </c>
    </row>
    <row r="16" spans="1:16" ht="15" customHeight="1" x14ac:dyDescent="0.25">
      <c r="A16" s="15" t="s">
        <v>6</v>
      </c>
      <c r="B16" s="16" t="s">
        <v>7</v>
      </c>
      <c r="C16" s="17">
        <v>-13950</v>
      </c>
      <c r="D16" s="17">
        <v>-16677</v>
      </c>
      <c r="E16" s="17">
        <v>-9907</v>
      </c>
      <c r="F16" s="17">
        <v>-7701</v>
      </c>
      <c r="G16" s="17">
        <v>-8290</v>
      </c>
      <c r="H16" s="17">
        <v>-10237</v>
      </c>
      <c r="I16" s="17">
        <v>-9829</v>
      </c>
      <c r="J16" s="17">
        <v>-13060</v>
      </c>
      <c r="K16" s="17">
        <v>-11737</v>
      </c>
      <c r="L16" s="17">
        <v>-14719</v>
      </c>
      <c r="M16" s="17">
        <v>-13176</v>
      </c>
      <c r="N16" s="17">
        <v>-11953</v>
      </c>
      <c r="O16" s="17">
        <v>-89650</v>
      </c>
      <c r="P16" s="17">
        <v>-107211</v>
      </c>
    </row>
    <row r="17" spans="1:16" ht="15" customHeight="1" x14ac:dyDescent="0.25">
      <c r="A17" s="15" t="s">
        <v>8</v>
      </c>
      <c r="B17" s="16" t="s">
        <v>9</v>
      </c>
      <c r="C17" s="17">
        <v>-5456</v>
      </c>
      <c r="D17" s="17">
        <v>-5702</v>
      </c>
      <c r="E17" s="17">
        <v>-5831</v>
      </c>
      <c r="F17" s="17">
        <v>-5524</v>
      </c>
      <c r="G17" s="17">
        <v>-6351</v>
      </c>
      <c r="H17" s="17">
        <v>-8321</v>
      </c>
      <c r="I17" s="17">
        <v>-8472</v>
      </c>
      <c r="J17" s="17">
        <v>-9019</v>
      </c>
      <c r="K17" s="17">
        <v>-8029</v>
      </c>
      <c r="L17" s="17">
        <v>-19636</v>
      </c>
      <c r="M17" s="17">
        <v>-13559</v>
      </c>
      <c r="N17" s="17">
        <v>-8925</v>
      </c>
      <c r="O17" s="17">
        <v>-54676</v>
      </c>
      <c r="P17" s="17">
        <v>-124565</v>
      </c>
    </row>
    <row r="18" spans="1:16" ht="15" customHeight="1" x14ac:dyDescent="0.25">
      <c r="A18" s="15" t="s">
        <v>10</v>
      </c>
      <c r="B18" s="16" t="s">
        <v>11</v>
      </c>
      <c r="C18" s="17">
        <v>-899</v>
      </c>
      <c r="D18" s="17">
        <v>-889</v>
      </c>
      <c r="E18" s="17">
        <v>-889</v>
      </c>
      <c r="F18" s="17">
        <v>-889</v>
      </c>
      <c r="G18" s="17">
        <v>-879</v>
      </c>
      <c r="H18" s="17">
        <v>-879</v>
      </c>
      <c r="I18" s="17">
        <v>-879</v>
      </c>
      <c r="J18" s="17">
        <v>-879</v>
      </c>
      <c r="K18" s="17">
        <v>-879</v>
      </c>
      <c r="L18" s="17">
        <v>-879</v>
      </c>
      <c r="M18" s="17">
        <v>-879</v>
      </c>
      <c r="N18" s="17">
        <v>-879</v>
      </c>
      <c r="O18" s="17">
        <v>-7082</v>
      </c>
      <c r="P18" s="17">
        <v>-7032</v>
      </c>
    </row>
    <row r="19" spans="1:16" ht="15" customHeight="1" x14ac:dyDescent="0.25">
      <c r="A19" s="15" t="s">
        <v>12</v>
      </c>
      <c r="B19" s="16" t="s">
        <v>13</v>
      </c>
      <c r="C19" s="17">
        <v>-1665</v>
      </c>
      <c r="D19" s="17">
        <v>548</v>
      </c>
      <c r="E19" s="17">
        <v>-370</v>
      </c>
      <c r="F19" s="17">
        <v>-493</v>
      </c>
      <c r="G19" s="17">
        <v>104</v>
      </c>
      <c r="H19" s="17">
        <v>-2212</v>
      </c>
      <c r="I19" s="17">
        <v>-467</v>
      </c>
      <c r="J19" s="17">
        <v>-691</v>
      </c>
      <c r="K19" s="17">
        <v>847</v>
      </c>
      <c r="L19" s="17">
        <v>546</v>
      </c>
      <c r="M19" s="17">
        <v>428</v>
      </c>
      <c r="N19" s="17">
        <v>358</v>
      </c>
      <c r="O19" s="17">
        <v>-5245</v>
      </c>
      <c r="P19" s="17">
        <v>5005</v>
      </c>
    </row>
    <row r="21" spans="1:16" ht="15" customHeight="1" x14ac:dyDescent="0.25">
      <c r="B21" s="16" t="s">
        <v>14</v>
      </c>
      <c r="C21" s="17">
        <v>-21970</v>
      </c>
      <c r="D21" s="17">
        <v>-22720</v>
      </c>
      <c r="E21" s="17">
        <v>-16997</v>
      </c>
      <c r="F21" s="17">
        <v>-14607</v>
      </c>
      <c r="G21" s="17">
        <v>-15416</v>
      </c>
      <c r="H21" s="17">
        <v>-21648</v>
      </c>
      <c r="I21" s="17">
        <v>-19646</v>
      </c>
      <c r="J21" s="17">
        <v>-23649</v>
      </c>
      <c r="K21" s="17">
        <v>-19799</v>
      </c>
      <c r="L21" s="17">
        <v>-34689</v>
      </c>
      <c r="M21" s="17">
        <v>-27186</v>
      </c>
      <c r="N21" s="17">
        <v>-21399</v>
      </c>
      <c r="O21" s="17">
        <v>-156652</v>
      </c>
      <c r="P21" s="17">
        <v>-233803</v>
      </c>
    </row>
    <row r="23" spans="1:16" ht="15" customHeight="1" x14ac:dyDescent="0.25">
      <c r="B23" s="16" t="s">
        <v>15</v>
      </c>
      <c r="C23" s="17">
        <v>306927</v>
      </c>
      <c r="D23" s="17">
        <v>305280</v>
      </c>
      <c r="E23" s="17">
        <v>310265</v>
      </c>
      <c r="F23" s="17">
        <v>315962</v>
      </c>
      <c r="G23" s="17">
        <v>312612</v>
      </c>
      <c r="H23" s="17">
        <v>305785</v>
      </c>
      <c r="I23" s="17">
        <v>308268</v>
      </c>
      <c r="J23" s="17">
        <v>303988</v>
      </c>
      <c r="K23" s="17">
        <v>307715</v>
      </c>
      <c r="L23" s="17">
        <v>292390</v>
      </c>
      <c r="M23" s="17">
        <v>300041</v>
      </c>
      <c r="N23" s="17">
        <v>304377</v>
      </c>
      <c r="O23" s="17">
        <v>2469086</v>
      </c>
      <c r="P23" s="17">
        <v>2371039</v>
      </c>
    </row>
    <row r="25" spans="1:16" ht="15" customHeight="1" x14ac:dyDescent="0.25">
      <c r="A25" s="16" t="s">
        <v>16</v>
      </c>
    </row>
    <row r="26" spans="1:16" ht="15" customHeight="1" x14ac:dyDescent="0.25">
      <c r="A26" s="15" t="s">
        <v>17</v>
      </c>
      <c r="B26" s="16" t="s">
        <v>18</v>
      </c>
      <c r="C26" s="17">
        <v>2622</v>
      </c>
      <c r="D26" s="17">
        <v>1645</v>
      </c>
      <c r="E26" s="17">
        <v>795</v>
      </c>
      <c r="F26" s="17">
        <v>2147</v>
      </c>
      <c r="G26" s="17">
        <v>2340</v>
      </c>
      <c r="H26" s="17">
        <v>3870</v>
      </c>
      <c r="I26" s="17">
        <v>3541</v>
      </c>
      <c r="J26" s="17">
        <v>2237</v>
      </c>
      <c r="K26" s="17">
        <v>1289</v>
      </c>
      <c r="L26" s="17">
        <v>2507</v>
      </c>
      <c r="M26" s="17">
        <v>3129</v>
      </c>
      <c r="N26" s="17">
        <v>2433</v>
      </c>
      <c r="O26" s="17">
        <v>19198</v>
      </c>
      <c r="P26" s="17">
        <v>18641</v>
      </c>
    </row>
    <row r="27" spans="1:16" ht="15" customHeight="1" x14ac:dyDescent="0.25">
      <c r="A27" s="15" t="s">
        <v>19</v>
      </c>
      <c r="B27" s="16" t="s">
        <v>20</v>
      </c>
      <c r="C27" s="17">
        <v>1877</v>
      </c>
      <c r="D27" s="17">
        <v>1884</v>
      </c>
      <c r="E27" s="17">
        <v>1955</v>
      </c>
      <c r="F27" s="17">
        <v>1796</v>
      </c>
      <c r="G27" s="17">
        <v>1918</v>
      </c>
      <c r="H27" s="17">
        <v>1995</v>
      </c>
      <c r="I27" s="17">
        <v>1925</v>
      </c>
      <c r="J27" s="17">
        <v>1778</v>
      </c>
      <c r="K27" s="17">
        <v>1895</v>
      </c>
      <c r="L27" s="17">
        <v>1918</v>
      </c>
      <c r="M27" s="17">
        <v>2139</v>
      </c>
      <c r="N27" s="17">
        <v>2430</v>
      </c>
      <c r="O27" s="17">
        <v>15128</v>
      </c>
      <c r="P27" s="17">
        <v>20417</v>
      </c>
    </row>
    <row r="28" spans="1:16" ht="15" customHeight="1" x14ac:dyDescent="0.25">
      <c r="A28" s="15" t="s">
        <v>21</v>
      </c>
      <c r="B28" s="16" t="s">
        <v>22</v>
      </c>
      <c r="C28" s="17">
        <v>7500</v>
      </c>
      <c r="D28" s="17">
        <v>7500</v>
      </c>
      <c r="E28" s="17">
        <v>7500</v>
      </c>
      <c r="F28" s="17">
        <v>7500</v>
      </c>
      <c r="G28" s="17">
        <v>7500</v>
      </c>
      <c r="H28" s="17">
        <v>7500</v>
      </c>
      <c r="I28" s="17">
        <v>7500</v>
      </c>
      <c r="J28" s="17">
        <v>7500</v>
      </c>
      <c r="K28" s="17">
        <v>7500</v>
      </c>
      <c r="L28" s="17">
        <v>7500</v>
      </c>
      <c r="M28" s="17">
        <v>7500</v>
      </c>
      <c r="N28" s="17">
        <v>7500</v>
      </c>
      <c r="O28" s="17">
        <v>60000</v>
      </c>
      <c r="P28" s="17">
        <v>60000</v>
      </c>
    </row>
    <row r="29" spans="1:16" ht="15" customHeight="1" x14ac:dyDescent="0.25">
      <c r="A29" s="15" t="s">
        <v>23</v>
      </c>
      <c r="B29" s="16" t="s">
        <v>24</v>
      </c>
      <c r="C29" s="17">
        <v>1190</v>
      </c>
      <c r="D29" s="17">
        <v>1025</v>
      </c>
      <c r="E29" s="17">
        <v>733</v>
      </c>
      <c r="F29" s="17">
        <v>405</v>
      </c>
      <c r="G29" s="17">
        <v>570</v>
      </c>
      <c r="H29" s="17">
        <v>705</v>
      </c>
      <c r="I29" s="17">
        <v>665</v>
      </c>
      <c r="J29" s="17">
        <v>885</v>
      </c>
      <c r="K29" s="17">
        <v>485</v>
      </c>
      <c r="L29" s="17">
        <v>1046</v>
      </c>
      <c r="M29" s="17">
        <v>575</v>
      </c>
      <c r="N29" s="17">
        <v>375</v>
      </c>
      <c r="O29" s="17">
        <v>6178</v>
      </c>
      <c r="P29" s="17">
        <v>5574</v>
      </c>
    </row>
    <row r="30" spans="1:16" ht="15" customHeight="1" x14ac:dyDescent="0.25">
      <c r="A30" s="15" t="s">
        <v>25</v>
      </c>
      <c r="B30" s="16" t="s">
        <v>26</v>
      </c>
      <c r="C30" s="17">
        <v>328</v>
      </c>
      <c r="D30" s="17">
        <v>515</v>
      </c>
      <c r="E30" s="17">
        <v>274</v>
      </c>
      <c r="F30" s="17">
        <v>-2</v>
      </c>
      <c r="G30" s="17">
        <v>20</v>
      </c>
      <c r="H30" s="17">
        <v>1653</v>
      </c>
      <c r="I30" s="17">
        <v>96</v>
      </c>
      <c r="J30" s="17">
        <v>135</v>
      </c>
      <c r="K30" s="17">
        <v>100</v>
      </c>
      <c r="L30" s="17">
        <v>209</v>
      </c>
      <c r="M30" s="17">
        <v>431</v>
      </c>
      <c r="N30" s="17">
        <v>123</v>
      </c>
      <c r="O30" s="17">
        <v>3019</v>
      </c>
      <c r="P30" s="17">
        <v>2323</v>
      </c>
    </row>
    <row r="31" spans="1:16" ht="15" customHeight="1" x14ac:dyDescent="0.25">
      <c r="A31" s="15" t="s">
        <v>27</v>
      </c>
      <c r="B31" s="16" t="s">
        <v>28</v>
      </c>
      <c r="C31" s="17">
        <v>873</v>
      </c>
      <c r="D31" s="17">
        <v>742</v>
      </c>
      <c r="E31" s="17">
        <v>2196</v>
      </c>
      <c r="F31" s="17">
        <v>1292</v>
      </c>
      <c r="G31" s="17">
        <v>1666</v>
      </c>
      <c r="H31" s="17">
        <v>1253</v>
      </c>
      <c r="I31" s="17">
        <v>1855</v>
      </c>
      <c r="J31" s="17">
        <v>500</v>
      </c>
      <c r="K31" s="17">
        <v>0</v>
      </c>
      <c r="L31" s="17">
        <v>1304</v>
      </c>
      <c r="M31" s="17">
        <v>1001</v>
      </c>
      <c r="N31" s="17">
        <v>2292</v>
      </c>
      <c r="O31" s="17">
        <v>10377</v>
      </c>
      <c r="P31" s="17">
        <v>10460</v>
      </c>
    </row>
    <row r="32" spans="1:16" ht="15" customHeight="1" x14ac:dyDescent="0.25">
      <c r="A32" s="15" t="s">
        <v>29</v>
      </c>
      <c r="B32" s="16" t="s">
        <v>30</v>
      </c>
      <c r="C32" s="17">
        <v>2568</v>
      </c>
      <c r="D32" s="17">
        <v>2747</v>
      </c>
      <c r="E32" s="17">
        <v>2399</v>
      </c>
      <c r="F32" s="17">
        <v>2382</v>
      </c>
      <c r="G32" s="17">
        <v>1993</v>
      </c>
      <c r="H32" s="17">
        <v>1722</v>
      </c>
      <c r="I32" s="17">
        <v>2617</v>
      </c>
      <c r="J32" s="17">
        <v>3027</v>
      </c>
      <c r="K32" s="17">
        <v>2371</v>
      </c>
      <c r="L32" s="17">
        <v>2370</v>
      </c>
      <c r="M32" s="17">
        <v>2238</v>
      </c>
      <c r="N32" s="17">
        <v>2063</v>
      </c>
      <c r="O32" s="17">
        <v>19455</v>
      </c>
      <c r="P32" s="17">
        <v>18176</v>
      </c>
    </row>
    <row r="33" spans="1:16" ht="15" customHeight="1" x14ac:dyDescent="0.25">
      <c r="A33" s="15" t="s">
        <v>31</v>
      </c>
      <c r="B33" s="16" t="s">
        <v>32</v>
      </c>
      <c r="C33" s="17">
        <v>0</v>
      </c>
      <c r="D33" s="17">
        <v>70</v>
      </c>
      <c r="E33" s="17">
        <v>105</v>
      </c>
      <c r="F33" s="17">
        <v>35</v>
      </c>
      <c r="G33" s="17">
        <v>70</v>
      </c>
      <c r="H33" s="17">
        <v>0</v>
      </c>
      <c r="I33" s="17">
        <v>50</v>
      </c>
      <c r="J33" s="17">
        <v>35</v>
      </c>
      <c r="K33" s="17">
        <v>70</v>
      </c>
      <c r="L33" s="17">
        <v>105</v>
      </c>
      <c r="M33" s="17">
        <v>70</v>
      </c>
      <c r="N33" s="17">
        <v>0</v>
      </c>
      <c r="O33" s="17">
        <v>365</v>
      </c>
      <c r="P33" s="17">
        <v>280</v>
      </c>
    </row>
    <row r="34" spans="1:16" ht="15" customHeight="1" x14ac:dyDescent="0.25">
      <c r="A34" s="15" t="s">
        <v>33</v>
      </c>
      <c r="B34" s="16" t="s">
        <v>34</v>
      </c>
      <c r="C34" s="17">
        <v>2816</v>
      </c>
      <c r="D34" s="17">
        <v>5157</v>
      </c>
      <c r="E34" s="17">
        <v>2443</v>
      </c>
      <c r="F34" s="17">
        <v>2449</v>
      </c>
      <c r="G34" s="17">
        <v>0</v>
      </c>
      <c r="H34" s="17">
        <v>1215</v>
      </c>
      <c r="I34" s="17">
        <v>81</v>
      </c>
      <c r="J34" s="17">
        <v>617</v>
      </c>
      <c r="K34" s="17">
        <v>1658</v>
      </c>
      <c r="L34" s="17">
        <v>2153</v>
      </c>
      <c r="M34" s="17">
        <v>3674</v>
      </c>
      <c r="N34" s="17">
        <v>700</v>
      </c>
      <c r="O34" s="17">
        <v>14778</v>
      </c>
      <c r="P34" s="17">
        <v>20164</v>
      </c>
    </row>
    <row r="35" spans="1:16" ht="15" customHeight="1" x14ac:dyDescent="0.25">
      <c r="A35" s="15" t="s">
        <v>35</v>
      </c>
      <c r="B35" s="16" t="s">
        <v>36</v>
      </c>
      <c r="C35" s="17">
        <v>1809</v>
      </c>
      <c r="D35" s="17">
        <v>1626</v>
      </c>
      <c r="E35" s="17">
        <v>1343</v>
      </c>
      <c r="F35" s="17">
        <v>1405</v>
      </c>
      <c r="G35" s="17">
        <v>1086</v>
      </c>
      <c r="H35" s="17">
        <v>1014</v>
      </c>
      <c r="I35" s="17">
        <v>1206</v>
      </c>
      <c r="J35" s="17">
        <v>1291</v>
      </c>
      <c r="K35" s="17">
        <v>1503</v>
      </c>
      <c r="L35" s="17">
        <v>1310</v>
      </c>
      <c r="M35" s="17">
        <v>1090</v>
      </c>
      <c r="N35" s="17">
        <v>1386</v>
      </c>
      <c r="O35" s="17">
        <v>10780</v>
      </c>
      <c r="P35" s="17">
        <v>10673</v>
      </c>
    </row>
    <row r="36" spans="1:16" ht="15" customHeight="1" x14ac:dyDescent="0.25">
      <c r="A36" s="15" t="s">
        <v>37</v>
      </c>
      <c r="B36" s="16" t="s">
        <v>38</v>
      </c>
      <c r="C36" s="17">
        <v>851</v>
      </c>
      <c r="D36" s="17">
        <v>1418</v>
      </c>
      <c r="E36" s="17">
        <v>1688</v>
      </c>
      <c r="F36" s="17">
        <v>328</v>
      </c>
      <c r="G36" s="17">
        <v>870</v>
      </c>
      <c r="H36" s="17">
        <v>5902</v>
      </c>
      <c r="I36" s="17">
        <v>2749</v>
      </c>
      <c r="J36" s="17">
        <v>680</v>
      </c>
      <c r="K36" s="17">
        <v>602</v>
      </c>
      <c r="L36" s="17">
        <v>4394</v>
      </c>
      <c r="M36" s="17">
        <v>3524</v>
      </c>
      <c r="N36" s="17">
        <v>915</v>
      </c>
      <c r="O36" s="17">
        <v>14485</v>
      </c>
      <c r="P36" s="17">
        <v>10155</v>
      </c>
    </row>
    <row r="38" spans="1:16" ht="15" customHeight="1" x14ac:dyDescent="0.25">
      <c r="B38" s="16" t="s">
        <v>39</v>
      </c>
      <c r="C38" s="17">
        <v>22434</v>
      </c>
      <c r="D38" s="17">
        <v>24328</v>
      </c>
      <c r="E38" s="17">
        <v>21432</v>
      </c>
      <c r="F38" s="17">
        <v>19737</v>
      </c>
      <c r="G38" s="17">
        <v>18033</v>
      </c>
      <c r="H38" s="17">
        <v>26829</v>
      </c>
      <c r="I38" s="17">
        <v>22286</v>
      </c>
      <c r="J38" s="17">
        <v>18685</v>
      </c>
      <c r="K38" s="17">
        <v>17473</v>
      </c>
      <c r="L38" s="17">
        <v>24816</v>
      </c>
      <c r="M38" s="17">
        <v>25372</v>
      </c>
      <c r="N38" s="17">
        <v>20217</v>
      </c>
      <c r="O38" s="17">
        <v>173764</v>
      </c>
      <c r="P38" s="17">
        <v>176864</v>
      </c>
    </row>
    <row r="42" spans="1:16" ht="15" customHeight="1" x14ac:dyDescent="0.25">
      <c r="A42" s="16" t="s">
        <v>40</v>
      </c>
    </row>
    <row r="43" spans="1:16" ht="15" customHeight="1" x14ac:dyDescent="0.25">
      <c r="A43" s="15" t="s">
        <v>41</v>
      </c>
      <c r="B43" s="16" t="s">
        <v>42</v>
      </c>
      <c r="C43" s="17">
        <v>6090</v>
      </c>
      <c r="D43" s="17">
        <v>5822</v>
      </c>
      <c r="E43" s="17">
        <v>5632</v>
      </c>
      <c r="F43" s="17">
        <v>5947</v>
      </c>
      <c r="G43" s="17">
        <v>4983</v>
      </c>
      <c r="H43" s="17">
        <v>4794</v>
      </c>
      <c r="I43" s="17">
        <v>4191</v>
      </c>
      <c r="J43" s="17">
        <v>4143</v>
      </c>
      <c r="K43" s="17">
        <v>4144</v>
      </c>
      <c r="L43" s="17">
        <v>4562</v>
      </c>
      <c r="M43" s="17">
        <v>5016</v>
      </c>
      <c r="N43" s="17">
        <v>4611</v>
      </c>
      <c r="O43" s="17">
        <v>41602</v>
      </c>
      <c r="P43" s="17">
        <v>36672</v>
      </c>
    </row>
    <row r="44" spans="1:16" ht="15" customHeight="1" x14ac:dyDescent="0.25">
      <c r="A44" s="15" t="s">
        <v>43</v>
      </c>
      <c r="B44" s="16" t="s">
        <v>44</v>
      </c>
      <c r="C44" s="17">
        <v>3890</v>
      </c>
      <c r="D44" s="17">
        <v>3790</v>
      </c>
      <c r="E44" s="17">
        <v>3726</v>
      </c>
      <c r="F44" s="17">
        <v>4069</v>
      </c>
      <c r="G44" s="17">
        <v>3350</v>
      </c>
      <c r="H44" s="17">
        <v>3426</v>
      </c>
      <c r="I44" s="17">
        <v>3097</v>
      </c>
      <c r="J44" s="17">
        <v>3093</v>
      </c>
      <c r="K44" s="17">
        <v>3189</v>
      </c>
      <c r="L44" s="17">
        <v>3559</v>
      </c>
      <c r="M44" s="17">
        <v>3944</v>
      </c>
      <c r="N44" s="17">
        <v>3616</v>
      </c>
      <c r="O44" s="17">
        <v>28441</v>
      </c>
      <c r="P44" s="17">
        <v>27893</v>
      </c>
    </row>
    <row r="45" spans="1:16" ht="15" customHeight="1" x14ac:dyDescent="0.25">
      <c r="A45" s="15" t="s">
        <v>45</v>
      </c>
      <c r="B45" s="16" t="s">
        <v>46</v>
      </c>
      <c r="C45" s="17">
        <v>3321</v>
      </c>
      <c r="D45" s="17">
        <v>3396</v>
      </c>
      <c r="E45" s="17">
        <v>3365</v>
      </c>
      <c r="F45" s="17">
        <v>3652</v>
      </c>
      <c r="G45" s="17">
        <v>3045</v>
      </c>
      <c r="H45" s="17">
        <v>3163</v>
      </c>
      <c r="I45" s="17">
        <v>2879</v>
      </c>
      <c r="J45" s="17">
        <v>2950</v>
      </c>
      <c r="K45" s="17">
        <v>2902</v>
      </c>
      <c r="L45" s="17">
        <v>3022</v>
      </c>
      <c r="M45" s="17">
        <v>3375</v>
      </c>
      <c r="N45" s="17">
        <v>3036</v>
      </c>
      <c r="O45" s="17">
        <v>25771</v>
      </c>
      <c r="P45" s="17">
        <v>24384</v>
      </c>
    </row>
    <row r="47" spans="1:16" ht="15" customHeight="1" x14ac:dyDescent="0.25">
      <c r="B47" s="16" t="s">
        <v>47</v>
      </c>
      <c r="C47" s="17">
        <v>13301</v>
      </c>
      <c r="D47" s="17">
        <v>13008</v>
      </c>
      <c r="E47" s="17">
        <v>12723</v>
      </c>
      <c r="F47" s="17">
        <v>13668</v>
      </c>
      <c r="G47" s="17">
        <v>11377</v>
      </c>
      <c r="H47" s="17">
        <v>11383</v>
      </c>
      <c r="I47" s="17">
        <v>10168</v>
      </c>
      <c r="J47" s="17">
        <v>10187</v>
      </c>
      <c r="K47" s="17">
        <v>10235</v>
      </c>
      <c r="L47" s="17">
        <v>11143</v>
      </c>
      <c r="M47" s="17">
        <v>12335</v>
      </c>
      <c r="N47" s="17">
        <v>11263</v>
      </c>
      <c r="O47" s="17">
        <v>95814</v>
      </c>
      <c r="P47" s="17">
        <v>88950</v>
      </c>
    </row>
    <row r="51" spans="1:16" ht="15" customHeight="1" x14ac:dyDescent="0.25">
      <c r="B51" s="16" t="s">
        <v>48</v>
      </c>
      <c r="C51" s="17">
        <v>342663</v>
      </c>
      <c r="D51" s="17">
        <v>342616</v>
      </c>
      <c r="E51" s="17">
        <v>344419</v>
      </c>
      <c r="F51" s="17">
        <v>349367</v>
      </c>
      <c r="G51" s="17">
        <v>342022</v>
      </c>
      <c r="H51" s="17">
        <v>343996</v>
      </c>
      <c r="I51" s="17">
        <v>340721</v>
      </c>
      <c r="J51" s="17">
        <v>332860</v>
      </c>
      <c r="K51" s="17">
        <v>335423</v>
      </c>
      <c r="L51" s="17">
        <v>328349</v>
      </c>
      <c r="M51" s="17">
        <v>337748</v>
      </c>
      <c r="N51" s="17">
        <v>335857</v>
      </c>
      <c r="O51" s="17">
        <v>2738665</v>
      </c>
      <c r="P51" s="17">
        <v>2636852</v>
      </c>
    </row>
    <row r="53" spans="1:16" ht="15" customHeight="1" x14ac:dyDescent="0.25">
      <c r="A53" s="11" t="s">
        <v>343</v>
      </c>
      <c r="C53" s="12" t="s">
        <v>342</v>
      </c>
      <c r="O53" s="12" t="s">
        <v>341</v>
      </c>
      <c r="P53" s="12">
        <v>2</v>
      </c>
    </row>
    <row r="54" spans="1:16" ht="15" customHeight="1" x14ac:dyDescent="0.25">
      <c r="A54" s="11" t="s">
        <v>340</v>
      </c>
      <c r="B54" s="10">
        <v>2014</v>
      </c>
      <c r="C54" s="13" t="s">
        <v>339</v>
      </c>
      <c r="O54" s="13" t="s">
        <v>338</v>
      </c>
      <c r="P54" s="13">
        <v>41890.379907407398</v>
      </c>
    </row>
    <row r="55" spans="1:16" ht="15" customHeight="1" x14ac:dyDescent="0.25">
      <c r="A55" s="13" t="s">
        <v>337</v>
      </c>
      <c r="C55" s="13" t="s">
        <v>336</v>
      </c>
    </row>
    <row r="57" spans="1:16" ht="15" customHeight="1" x14ac:dyDescent="0.25">
      <c r="O57" s="12" t="s">
        <v>335</v>
      </c>
    </row>
    <row r="58" spans="1:16" ht="15" customHeight="1" x14ac:dyDescent="0.25">
      <c r="C58" s="14">
        <v>41865</v>
      </c>
      <c r="D58" s="14">
        <v>41834</v>
      </c>
      <c r="E58" s="14">
        <v>41804</v>
      </c>
      <c r="F58" s="14">
        <v>41773</v>
      </c>
      <c r="G58" s="14">
        <v>41743</v>
      </c>
      <c r="H58" s="14">
        <v>41712</v>
      </c>
      <c r="I58" s="14">
        <v>41684</v>
      </c>
      <c r="J58" s="14">
        <v>41653</v>
      </c>
      <c r="K58" s="14">
        <v>41986</v>
      </c>
      <c r="L58" s="14">
        <v>41956</v>
      </c>
      <c r="M58" s="14">
        <v>41925</v>
      </c>
      <c r="N58" s="14">
        <v>41895</v>
      </c>
      <c r="O58" s="12" t="s">
        <v>334</v>
      </c>
      <c r="P58" s="15" t="s">
        <v>333</v>
      </c>
    </row>
    <row r="60" spans="1:16" ht="15" customHeight="1" x14ac:dyDescent="0.25">
      <c r="A60" s="16" t="s">
        <v>49</v>
      </c>
    </row>
    <row r="62" spans="1:16" ht="15" customHeight="1" x14ac:dyDescent="0.25">
      <c r="A62" s="16" t="s">
        <v>50</v>
      </c>
    </row>
    <row r="63" spans="1:16" ht="15" customHeight="1" x14ac:dyDescent="0.25">
      <c r="A63" s="15" t="s">
        <v>51</v>
      </c>
      <c r="B63" s="16" t="s">
        <v>52</v>
      </c>
      <c r="C63" s="17">
        <v>2010</v>
      </c>
      <c r="D63" s="17">
        <v>2266</v>
      </c>
      <c r="E63" s="17">
        <v>1422</v>
      </c>
      <c r="F63" s="17">
        <v>2051</v>
      </c>
      <c r="G63" s="17">
        <v>2298</v>
      </c>
      <c r="H63" s="17">
        <v>2534</v>
      </c>
      <c r="I63" s="17">
        <v>2685</v>
      </c>
      <c r="J63" s="17">
        <v>2751</v>
      </c>
      <c r="K63" s="17">
        <v>2281</v>
      </c>
      <c r="L63" s="17">
        <v>1551</v>
      </c>
      <c r="M63" s="17">
        <v>1670</v>
      </c>
      <c r="N63" s="17">
        <v>1696</v>
      </c>
      <c r="O63" s="17">
        <v>18016</v>
      </c>
      <c r="P63" s="17">
        <v>17487</v>
      </c>
    </row>
    <row r="64" spans="1:16" ht="15" customHeight="1" x14ac:dyDescent="0.25">
      <c r="A64" s="15" t="s">
        <v>53</v>
      </c>
      <c r="B64" s="16" t="s">
        <v>54</v>
      </c>
      <c r="C64" s="17">
        <v>1947</v>
      </c>
      <c r="D64" s="17">
        <v>1947</v>
      </c>
      <c r="E64" s="17">
        <v>1947</v>
      </c>
      <c r="F64" s="17">
        <v>1947</v>
      </c>
      <c r="G64" s="17">
        <v>1947</v>
      </c>
      <c r="H64" s="17">
        <v>1947</v>
      </c>
      <c r="I64" s="17">
        <v>1945</v>
      </c>
      <c r="J64" s="17">
        <v>1947</v>
      </c>
      <c r="K64" s="17">
        <v>1947</v>
      </c>
      <c r="L64" s="17">
        <v>2105</v>
      </c>
      <c r="M64" s="17">
        <v>1819</v>
      </c>
      <c r="N64" s="17">
        <v>1822</v>
      </c>
      <c r="O64" s="17">
        <v>15572</v>
      </c>
      <c r="P64" s="17">
        <v>14701</v>
      </c>
    </row>
    <row r="65" spans="1:16" ht="15" customHeight="1" x14ac:dyDescent="0.25">
      <c r="A65" s="15" t="s">
        <v>55</v>
      </c>
      <c r="B65" s="16" t="s">
        <v>56</v>
      </c>
      <c r="C65" s="17">
        <v>121</v>
      </c>
      <c r="D65" s="17">
        <v>0</v>
      </c>
      <c r="E65" s="17">
        <v>755</v>
      </c>
      <c r="F65" s="17">
        <v>118</v>
      </c>
      <c r="G65" s="17">
        <v>0</v>
      </c>
      <c r="H65" s="17">
        <v>418</v>
      </c>
      <c r="I65" s="17">
        <v>1509</v>
      </c>
      <c r="J65" s="17">
        <v>0</v>
      </c>
      <c r="K65" s="17">
        <v>58</v>
      </c>
      <c r="L65" s="17">
        <v>395</v>
      </c>
      <c r="M65" s="17">
        <v>0</v>
      </c>
      <c r="N65" s="17">
        <v>241</v>
      </c>
      <c r="O65" s="17">
        <v>2920</v>
      </c>
      <c r="P65" s="17">
        <v>2199</v>
      </c>
    </row>
    <row r="67" spans="1:16" ht="15" customHeight="1" x14ac:dyDescent="0.25">
      <c r="B67" s="16" t="s">
        <v>57</v>
      </c>
      <c r="C67" s="17">
        <v>4077</v>
      </c>
      <c r="D67" s="17">
        <v>4213</v>
      </c>
      <c r="E67" s="17">
        <v>4124</v>
      </c>
      <c r="F67" s="17">
        <v>4115</v>
      </c>
      <c r="G67" s="17">
        <v>4245</v>
      </c>
      <c r="H67" s="17">
        <v>4898</v>
      </c>
      <c r="I67" s="17">
        <v>6138</v>
      </c>
      <c r="J67" s="17">
        <v>4697</v>
      </c>
      <c r="K67" s="17">
        <v>4286</v>
      </c>
      <c r="L67" s="17">
        <v>4051</v>
      </c>
      <c r="M67" s="17">
        <v>3489</v>
      </c>
      <c r="N67" s="17">
        <v>3758</v>
      </c>
      <c r="O67" s="17">
        <v>36508</v>
      </c>
      <c r="P67" s="17">
        <v>34388</v>
      </c>
    </row>
    <row r="69" spans="1:16" ht="15" customHeight="1" x14ac:dyDescent="0.25">
      <c r="A69" s="16" t="s">
        <v>58</v>
      </c>
    </row>
    <row r="70" spans="1:16" ht="15" customHeight="1" x14ac:dyDescent="0.25">
      <c r="A70" s="15" t="s">
        <v>59</v>
      </c>
      <c r="B70" s="16" t="s">
        <v>60</v>
      </c>
      <c r="C70" s="17">
        <v>0</v>
      </c>
      <c r="D70" s="17">
        <v>156</v>
      </c>
      <c r="E70" s="17">
        <v>0</v>
      </c>
      <c r="F70" s="17">
        <v>193</v>
      </c>
      <c r="G70" s="17">
        <v>0</v>
      </c>
      <c r="H70" s="17">
        <v>193</v>
      </c>
      <c r="I70" s="17">
        <v>113</v>
      </c>
      <c r="J70" s="17">
        <v>366</v>
      </c>
      <c r="K70" s="17">
        <v>0</v>
      </c>
      <c r="L70" s="17">
        <v>0</v>
      </c>
      <c r="M70" s="17">
        <v>0</v>
      </c>
      <c r="N70" s="17">
        <v>0</v>
      </c>
      <c r="O70" s="17">
        <v>1023</v>
      </c>
      <c r="P70" s="17">
        <v>0</v>
      </c>
    </row>
    <row r="71" spans="1:16" ht="15" customHeight="1" x14ac:dyDescent="0.25">
      <c r="A71" s="15" t="s">
        <v>61</v>
      </c>
      <c r="B71" s="16" t="s">
        <v>62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-13</v>
      </c>
      <c r="I71" s="17">
        <v>749</v>
      </c>
      <c r="J71" s="17">
        <v>762</v>
      </c>
      <c r="K71" s="17">
        <v>-231</v>
      </c>
      <c r="L71" s="17">
        <v>862</v>
      </c>
      <c r="M71" s="17">
        <v>709</v>
      </c>
      <c r="N71" s="17">
        <v>612</v>
      </c>
      <c r="O71" s="17">
        <v>1498</v>
      </c>
      <c r="P71" s="17">
        <v>7392</v>
      </c>
    </row>
    <row r="72" spans="1:16" ht="15" customHeight="1" x14ac:dyDescent="0.25">
      <c r="A72" s="15" t="s">
        <v>63</v>
      </c>
      <c r="B72" s="16" t="s">
        <v>64</v>
      </c>
      <c r="C72" s="17">
        <v>0</v>
      </c>
      <c r="D72" s="17">
        <v>0</v>
      </c>
      <c r="E72" s="17">
        <v>0</v>
      </c>
      <c r="F72" s="17">
        <v>0</v>
      </c>
      <c r="G72" s="17">
        <v>335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335</v>
      </c>
      <c r="P72" s="17">
        <v>0</v>
      </c>
    </row>
    <row r="73" spans="1:16" ht="15" customHeight="1" x14ac:dyDescent="0.25">
      <c r="A73" s="15" t="s">
        <v>65</v>
      </c>
      <c r="B73" s="16" t="s">
        <v>66</v>
      </c>
      <c r="C73" s="17">
        <v>2303</v>
      </c>
      <c r="D73" s="17">
        <v>1171</v>
      </c>
      <c r="E73" s="17">
        <v>1921</v>
      </c>
      <c r="F73" s="17">
        <v>2317</v>
      </c>
      <c r="G73" s="17">
        <v>2289</v>
      </c>
      <c r="H73" s="17">
        <v>2046</v>
      </c>
      <c r="I73" s="17">
        <v>1171</v>
      </c>
      <c r="J73" s="17">
        <v>2532</v>
      </c>
      <c r="K73" s="17">
        <v>2006</v>
      </c>
      <c r="L73" s="17">
        <v>1907</v>
      </c>
      <c r="M73" s="17">
        <v>1525</v>
      </c>
      <c r="N73" s="17">
        <v>2316</v>
      </c>
      <c r="O73" s="17">
        <v>15751</v>
      </c>
      <c r="P73" s="17">
        <v>16602</v>
      </c>
    </row>
    <row r="74" spans="1:16" ht="15" customHeight="1" x14ac:dyDescent="0.25">
      <c r="A74" s="15" t="s">
        <v>67</v>
      </c>
      <c r="B74" s="16" t="s">
        <v>68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100</v>
      </c>
      <c r="L74" s="17">
        <v>0</v>
      </c>
      <c r="M74" s="17">
        <v>0</v>
      </c>
      <c r="N74" s="17">
        <v>100</v>
      </c>
      <c r="O74" s="17">
        <v>0</v>
      </c>
      <c r="P74" s="17">
        <v>0</v>
      </c>
    </row>
    <row r="75" spans="1:16" ht="15" customHeight="1" x14ac:dyDescent="0.25">
      <c r="A75" s="15" t="s">
        <v>69</v>
      </c>
      <c r="B75" s="16" t="s">
        <v>70</v>
      </c>
      <c r="C75" s="17">
        <v>0</v>
      </c>
      <c r="D75" s="17">
        <v>450</v>
      </c>
      <c r="E75" s="17">
        <v>0</v>
      </c>
      <c r="F75" s="17">
        <v>150</v>
      </c>
      <c r="G75" s="17">
        <v>300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900</v>
      </c>
      <c r="P75" s="17">
        <v>0</v>
      </c>
    </row>
    <row r="76" spans="1:16" ht="15" customHeight="1" x14ac:dyDescent="0.25">
      <c r="A76" s="15" t="s">
        <v>71</v>
      </c>
      <c r="B76" s="16" t="s">
        <v>72</v>
      </c>
      <c r="C76" s="17">
        <v>227</v>
      </c>
      <c r="D76" s="17">
        <v>0</v>
      </c>
      <c r="E76" s="17">
        <v>59</v>
      </c>
      <c r="F76" s="17">
        <v>0</v>
      </c>
      <c r="G76" s="17">
        <v>38</v>
      </c>
      <c r="H76" s="17">
        <v>9</v>
      </c>
      <c r="I76" s="17">
        <v>0</v>
      </c>
      <c r="J76" s="17">
        <v>227</v>
      </c>
      <c r="K76" s="17">
        <v>0</v>
      </c>
      <c r="L76" s="17">
        <v>0</v>
      </c>
      <c r="M76" s="17">
        <v>16</v>
      </c>
      <c r="N76" s="17">
        <v>0</v>
      </c>
      <c r="O76" s="17">
        <v>560</v>
      </c>
      <c r="P76" s="17">
        <v>251</v>
      </c>
    </row>
    <row r="77" spans="1:16" ht="15" customHeight="1" x14ac:dyDescent="0.25">
      <c r="A77" s="15" t="s">
        <v>73</v>
      </c>
      <c r="B77" s="16" t="s">
        <v>74</v>
      </c>
      <c r="C77" s="17">
        <v>838</v>
      </c>
      <c r="D77" s="17">
        <v>663</v>
      </c>
      <c r="E77" s="17">
        <v>361</v>
      </c>
      <c r="F77" s="17">
        <v>684</v>
      </c>
      <c r="G77" s="17">
        <v>466</v>
      </c>
      <c r="H77" s="17">
        <v>373</v>
      </c>
      <c r="I77" s="17">
        <v>551</v>
      </c>
      <c r="J77" s="17">
        <v>372</v>
      </c>
      <c r="K77" s="17">
        <v>802</v>
      </c>
      <c r="L77" s="17">
        <v>479</v>
      </c>
      <c r="M77" s="17">
        <v>482</v>
      </c>
      <c r="N77" s="17">
        <v>642</v>
      </c>
      <c r="O77" s="17">
        <v>4306</v>
      </c>
      <c r="P77" s="17">
        <v>4921</v>
      </c>
    </row>
    <row r="79" spans="1:16" ht="15" customHeight="1" x14ac:dyDescent="0.25">
      <c r="B79" s="16" t="s">
        <v>75</v>
      </c>
      <c r="C79" s="17">
        <v>3369</v>
      </c>
      <c r="D79" s="17">
        <v>2440</v>
      </c>
      <c r="E79" s="17">
        <v>2341</v>
      </c>
      <c r="F79" s="17">
        <v>3344</v>
      </c>
      <c r="G79" s="17">
        <v>3428</v>
      </c>
      <c r="H79" s="17">
        <v>2608</v>
      </c>
      <c r="I79" s="17">
        <v>2584</v>
      </c>
      <c r="J79" s="17">
        <v>4259</v>
      </c>
      <c r="K79" s="17">
        <v>2678</v>
      </c>
      <c r="L79" s="17">
        <v>3248</v>
      </c>
      <c r="M79" s="17">
        <v>2733</v>
      </c>
      <c r="N79" s="17">
        <v>3669</v>
      </c>
      <c r="O79" s="17">
        <v>24373</v>
      </c>
      <c r="P79" s="17">
        <v>29165</v>
      </c>
    </row>
    <row r="81" spans="1:16" ht="15" customHeight="1" x14ac:dyDescent="0.25">
      <c r="A81" s="16" t="s">
        <v>76</v>
      </c>
    </row>
    <row r="82" spans="1:16" ht="15" customHeight="1" x14ac:dyDescent="0.25">
      <c r="A82" s="15" t="s">
        <v>77</v>
      </c>
      <c r="B82" s="16" t="s">
        <v>78</v>
      </c>
      <c r="C82" s="17">
        <v>14223</v>
      </c>
      <c r="D82" s="17">
        <v>14132</v>
      </c>
      <c r="E82" s="17">
        <v>14287</v>
      </c>
      <c r="F82" s="17">
        <v>14811</v>
      </c>
      <c r="G82" s="17">
        <v>14317</v>
      </c>
      <c r="H82" s="17">
        <v>14551</v>
      </c>
      <c r="I82" s="17">
        <v>14455</v>
      </c>
      <c r="J82" s="17">
        <v>13874</v>
      </c>
      <c r="K82" s="17">
        <v>13728</v>
      </c>
      <c r="L82" s="17">
        <v>13568</v>
      </c>
      <c r="M82" s="17">
        <v>14121</v>
      </c>
      <c r="N82" s="17">
        <v>13893</v>
      </c>
      <c r="O82" s="17">
        <v>114650</v>
      </c>
      <c r="P82" s="17">
        <v>109685</v>
      </c>
    </row>
    <row r="84" spans="1:16" ht="15" customHeight="1" x14ac:dyDescent="0.25">
      <c r="B84" s="16" t="s">
        <v>79</v>
      </c>
      <c r="C84" s="17">
        <v>14223</v>
      </c>
      <c r="D84" s="17">
        <v>14132</v>
      </c>
      <c r="E84" s="17">
        <v>14287</v>
      </c>
      <c r="F84" s="17">
        <v>14811</v>
      </c>
      <c r="G84" s="17">
        <v>14317</v>
      </c>
      <c r="H84" s="17">
        <v>14551</v>
      </c>
      <c r="I84" s="17">
        <v>14455</v>
      </c>
      <c r="J84" s="17">
        <v>13874</v>
      </c>
      <c r="K84" s="17">
        <v>13728</v>
      </c>
      <c r="L84" s="17">
        <v>13568</v>
      </c>
      <c r="M84" s="17">
        <v>14121</v>
      </c>
      <c r="N84" s="17">
        <v>13893</v>
      </c>
      <c r="O84" s="17">
        <v>114650</v>
      </c>
      <c r="P84" s="17">
        <v>109685</v>
      </c>
    </row>
    <row r="86" spans="1:16" ht="15" customHeight="1" x14ac:dyDescent="0.25">
      <c r="A86" s="16" t="s">
        <v>80</v>
      </c>
    </row>
    <row r="87" spans="1:16" ht="15" customHeight="1" x14ac:dyDescent="0.25">
      <c r="A87" s="15" t="s">
        <v>81</v>
      </c>
      <c r="B87" s="16" t="s">
        <v>82</v>
      </c>
      <c r="C87" s="17">
        <v>149</v>
      </c>
      <c r="D87" s="17">
        <v>0</v>
      </c>
      <c r="E87" s="17">
        <v>495</v>
      </c>
      <c r="F87" s="17">
        <v>28</v>
      </c>
      <c r="G87" s="17">
        <v>396</v>
      </c>
      <c r="H87" s="17">
        <v>0</v>
      </c>
      <c r="I87" s="17">
        <v>405</v>
      </c>
      <c r="J87" s="17">
        <v>0</v>
      </c>
      <c r="K87" s="17">
        <v>492</v>
      </c>
      <c r="L87" s="17">
        <v>355</v>
      </c>
      <c r="M87" s="17">
        <v>35</v>
      </c>
      <c r="N87" s="17">
        <v>368</v>
      </c>
      <c r="O87" s="17">
        <v>1473</v>
      </c>
      <c r="P87" s="17">
        <v>1642</v>
      </c>
    </row>
    <row r="88" spans="1:16" ht="15" customHeight="1" x14ac:dyDescent="0.25">
      <c r="A88" s="15" t="s">
        <v>83</v>
      </c>
      <c r="B88" s="16" t="s">
        <v>84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81</v>
      </c>
    </row>
    <row r="89" spans="1:16" ht="15" customHeight="1" x14ac:dyDescent="0.25">
      <c r="A89" s="15" t="s">
        <v>85</v>
      </c>
      <c r="B89" s="16" t="s">
        <v>86</v>
      </c>
      <c r="C89" s="17">
        <v>0</v>
      </c>
      <c r="D89" s="17">
        <v>0</v>
      </c>
      <c r="E89" s="17">
        <v>246</v>
      </c>
      <c r="F89" s="17">
        <v>120</v>
      </c>
      <c r="G89" s="17">
        <v>51</v>
      </c>
      <c r="H89" s="17">
        <v>118</v>
      </c>
      <c r="I89" s="17">
        <v>0</v>
      </c>
      <c r="J89" s="17">
        <v>26</v>
      </c>
      <c r="K89" s="17">
        <v>515</v>
      </c>
      <c r="L89" s="17">
        <v>0</v>
      </c>
      <c r="M89" s="17">
        <v>0</v>
      </c>
      <c r="N89" s="17">
        <v>10</v>
      </c>
      <c r="O89" s="17">
        <v>561</v>
      </c>
      <c r="P89" s="17">
        <v>519</v>
      </c>
    </row>
    <row r="90" spans="1:16" ht="15" customHeight="1" x14ac:dyDescent="0.25">
      <c r="A90" s="15" t="s">
        <v>87</v>
      </c>
      <c r="B90" s="16" t="s">
        <v>88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60</v>
      </c>
      <c r="M90" s="17">
        <v>0</v>
      </c>
      <c r="N90" s="17">
        <v>0</v>
      </c>
      <c r="O90" s="17">
        <v>0</v>
      </c>
      <c r="P90" s="17">
        <v>60</v>
      </c>
    </row>
    <row r="91" spans="1:16" ht="15" customHeight="1" x14ac:dyDescent="0.25">
      <c r="A91" s="15" t="s">
        <v>89</v>
      </c>
      <c r="B91" s="16" t="s">
        <v>90</v>
      </c>
      <c r="C91" s="17">
        <v>563</v>
      </c>
      <c r="D91" s="17">
        <v>233</v>
      </c>
      <c r="E91" s="17">
        <v>1002</v>
      </c>
      <c r="F91" s="17">
        <v>515</v>
      </c>
      <c r="G91" s="17">
        <v>443</v>
      </c>
      <c r="H91" s="17">
        <v>721</v>
      </c>
      <c r="I91" s="17">
        <v>200</v>
      </c>
      <c r="J91" s="17">
        <v>456</v>
      </c>
      <c r="K91" s="17">
        <v>654</v>
      </c>
      <c r="L91" s="17">
        <v>488</v>
      </c>
      <c r="M91" s="17">
        <v>468</v>
      </c>
      <c r="N91" s="17">
        <v>477</v>
      </c>
      <c r="O91" s="17">
        <v>4134</v>
      </c>
      <c r="P91" s="17">
        <v>3869</v>
      </c>
    </row>
    <row r="92" spans="1:16" ht="15" customHeight="1" x14ac:dyDescent="0.25">
      <c r="A92" s="15" t="s">
        <v>91</v>
      </c>
      <c r="B92" s="16" t="s">
        <v>92</v>
      </c>
      <c r="C92" s="17">
        <v>0</v>
      </c>
      <c r="D92" s="17">
        <v>372</v>
      </c>
      <c r="E92" s="17">
        <v>335</v>
      </c>
      <c r="F92" s="17">
        <v>93</v>
      </c>
      <c r="G92" s="17">
        <v>170</v>
      </c>
      <c r="H92" s="17">
        <v>462</v>
      </c>
      <c r="I92" s="17">
        <v>0</v>
      </c>
      <c r="J92" s="17">
        <v>324</v>
      </c>
      <c r="K92" s="17">
        <v>185</v>
      </c>
      <c r="L92" s="17">
        <v>52</v>
      </c>
      <c r="M92" s="17">
        <v>7</v>
      </c>
      <c r="N92" s="17">
        <v>235</v>
      </c>
      <c r="O92" s="17">
        <v>1756</v>
      </c>
      <c r="P92" s="17">
        <v>874</v>
      </c>
    </row>
    <row r="93" spans="1:16" ht="15" customHeight="1" x14ac:dyDescent="0.25">
      <c r="A93" s="15" t="s">
        <v>93</v>
      </c>
      <c r="B93" s="16" t="s">
        <v>94</v>
      </c>
      <c r="C93" s="17">
        <v>0</v>
      </c>
      <c r="D93" s="17">
        <v>0</v>
      </c>
      <c r="E93" s="17">
        <v>0</v>
      </c>
      <c r="F93" s="17">
        <v>176</v>
      </c>
      <c r="G93" s="17">
        <v>0</v>
      </c>
      <c r="H93" s="17">
        <v>0</v>
      </c>
      <c r="I93" s="17">
        <v>0</v>
      </c>
      <c r="J93" s="17">
        <v>32</v>
      </c>
      <c r="K93" s="17">
        <v>0</v>
      </c>
      <c r="L93" s="17">
        <v>0</v>
      </c>
      <c r="M93" s="17">
        <v>102</v>
      </c>
      <c r="N93" s="17">
        <v>152</v>
      </c>
      <c r="O93" s="17">
        <v>208</v>
      </c>
      <c r="P93" s="17">
        <v>326</v>
      </c>
    </row>
    <row r="94" spans="1:16" ht="15" customHeight="1" x14ac:dyDescent="0.25">
      <c r="A94" s="15" t="s">
        <v>95</v>
      </c>
      <c r="B94" s="16" t="s">
        <v>96</v>
      </c>
      <c r="C94" s="17">
        <v>117</v>
      </c>
      <c r="D94" s="17">
        <v>124</v>
      </c>
      <c r="E94" s="17">
        <v>93</v>
      </c>
      <c r="F94" s="17">
        <v>322</v>
      </c>
      <c r="G94" s="17">
        <v>161</v>
      </c>
      <c r="H94" s="17">
        <v>178</v>
      </c>
      <c r="I94" s="17">
        <v>142</v>
      </c>
      <c r="J94" s="17">
        <v>88</v>
      </c>
      <c r="K94" s="17">
        <v>125</v>
      </c>
      <c r="L94" s="17">
        <v>0</v>
      </c>
      <c r="M94" s="17">
        <v>111</v>
      </c>
      <c r="N94" s="17">
        <v>171</v>
      </c>
      <c r="O94" s="17">
        <v>1225</v>
      </c>
      <c r="P94" s="17">
        <v>1243</v>
      </c>
    </row>
    <row r="95" spans="1:16" ht="15" customHeight="1" x14ac:dyDescent="0.25">
      <c r="A95" s="15" t="s">
        <v>97</v>
      </c>
      <c r="B95" s="16" t="s">
        <v>98</v>
      </c>
      <c r="C95" s="17">
        <v>0</v>
      </c>
      <c r="D95" s="17">
        <v>0</v>
      </c>
      <c r="E95" s="17">
        <v>0</v>
      </c>
      <c r="F95" s="17">
        <v>4776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4776</v>
      </c>
      <c r="P95" s="17">
        <v>276</v>
      </c>
    </row>
    <row r="96" spans="1:16" ht="15" customHeight="1" x14ac:dyDescent="0.25">
      <c r="A96" s="15" t="s">
        <v>99</v>
      </c>
      <c r="B96" s="16" t="s">
        <v>100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75</v>
      </c>
    </row>
    <row r="97" spans="1:16" ht="15" customHeight="1" x14ac:dyDescent="0.25">
      <c r="A97" s="15" t="s">
        <v>101</v>
      </c>
      <c r="B97" s="16" t="s">
        <v>102</v>
      </c>
      <c r="C97" s="17">
        <v>27</v>
      </c>
      <c r="D97" s="17">
        <v>373</v>
      </c>
      <c r="E97" s="17">
        <v>0</v>
      </c>
      <c r="F97" s="17">
        <v>484</v>
      </c>
      <c r="G97" s="17">
        <v>114</v>
      </c>
      <c r="H97" s="17">
        <v>956</v>
      </c>
      <c r="I97" s="17">
        <v>478</v>
      </c>
      <c r="J97" s="17">
        <v>204</v>
      </c>
      <c r="K97" s="17">
        <v>475</v>
      </c>
      <c r="L97" s="17">
        <v>353</v>
      </c>
      <c r="M97" s="17">
        <v>0</v>
      </c>
      <c r="N97" s="17">
        <v>101</v>
      </c>
      <c r="O97" s="17">
        <v>2637</v>
      </c>
      <c r="P97" s="17">
        <v>2892</v>
      </c>
    </row>
    <row r="98" spans="1:16" ht="15" customHeight="1" x14ac:dyDescent="0.25">
      <c r="A98" s="15" t="s">
        <v>103</v>
      </c>
      <c r="B98" s="16" t="s">
        <v>104</v>
      </c>
      <c r="C98" s="17">
        <v>239</v>
      </c>
      <c r="D98" s="17">
        <v>95</v>
      </c>
      <c r="E98" s="17">
        <v>221</v>
      </c>
      <c r="F98" s="17">
        <v>1174</v>
      </c>
      <c r="G98" s="17">
        <v>127</v>
      </c>
      <c r="H98" s="17">
        <v>318</v>
      </c>
      <c r="I98" s="17">
        <v>122</v>
      </c>
      <c r="J98" s="17">
        <v>109</v>
      </c>
      <c r="K98" s="17">
        <v>88</v>
      </c>
      <c r="L98" s="17">
        <v>319</v>
      </c>
      <c r="M98" s="17">
        <v>116</v>
      </c>
      <c r="N98" s="17">
        <v>286</v>
      </c>
      <c r="O98" s="17">
        <v>2405</v>
      </c>
      <c r="P98" s="17">
        <v>1944</v>
      </c>
    </row>
    <row r="99" spans="1:16" ht="15" customHeight="1" x14ac:dyDescent="0.25">
      <c r="A99" s="15" t="s">
        <v>105</v>
      </c>
      <c r="B99" s="16" t="s">
        <v>106</v>
      </c>
      <c r="C99" s="17">
        <v>93</v>
      </c>
      <c r="D99" s="17">
        <v>93</v>
      </c>
      <c r="E99" s="17">
        <v>94</v>
      </c>
      <c r="F99" s="17">
        <v>92</v>
      </c>
      <c r="G99" s="17">
        <v>92</v>
      </c>
      <c r="H99" s="17">
        <v>89</v>
      </c>
      <c r="I99" s="17">
        <v>94</v>
      </c>
      <c r="J99" s="17">
        <v>92</v>
      </c>
      <c r="K99" s="17">
        <v>92</v>
      </c>
      <c r="L99" s="17">
        <v>92</v>
      </c>
      <c r="M99" s="17">
        <v>92</v>
      </c>
      <c r="N99" s="17">
        <v>89</v>
      </c>
      <c r="O99" s="17">
        <v>740</v>
      </c>
      <c r="P99" s="17">
        <v>648</v>
      </c>
    </row>
    <row r="100" spans="1:16" ht="15" customHeight="1" x14ac:dyDescent="0.25">
      <c r="A100" s="15" t="s">
        <v>107</v>
      </c>
      <c r="B100" s="16" t="s">
        <v>108</v>
      </c>
      <c r="C100" s="17">
        <v>240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240</v>
      </c>
      <c r="P100" s="17">
        <v>315</v>
      </c>
    </row>
    <row r="101" spans="1:16" ht="15" customHeight="1" x14ac:dyDescent="0.25">
      <c r="A101" s="15" t="s">
        <v>109</v>
      </c>
      <c r="B101" s="16" t="s">
        <v>110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650</v>
      </c>
      <c r="L101" s="17">
        <v>650</v>
      </c>
      <c r="M101" s="17">
        <v>650</v>
      </c>
      <c r="N101" s="17">
        <v>650</v>
      </c>
      <c r="O101" s="17">
        <v>0</v>
      </c>
      <c r="P101" s="17">
        <v>5200</v>
      </c>
    </row>
    <row r="102" spans="1:16" ht="15" customHeight="1" x14ac:dyDescent="0.25">
      <c r="A102" s="15" t="s">
        <v>111</v>
      </c>
      <c r="B102" s="16" t="s">
        <v>112</v>
      </c>
      <c r="C102" s="17">
        <v>993</v>
      </c>
      <c r="D102" s="17">
        <v>833</v>
      </c>
      <c r="E102" s="17">
        <v>833</v>
      </c>
      <c r="F102" s="17">
        <v>833</v>
      </c>
      <c r="G102" s="17">
        <v>833</v>
      </c>
      <c r="H102" s="17">
        <v>833</v>
      </c>
      <c r="I102" s="17">
        <v>833</v>
      </c>
      <c r="J102" s="17">
        <v>833</v>
      </c>
      <c r="K102" s="17">
        <v>250</v>
      </c>
      <c r="L102" s="17">
        <v>250</v>
      </c>
      <c r="M102" s="17">
        <v>250</v>
      </c>
      <c r="N102" s="17">
        <v>250</v>
      </c>
      <c r="O102" s="17">
        <v>6827</v>
      </c>
      <c r="P102" s="17">
        <v>2000</v>
      </c>
    </row>
    <row r="103" spans="1:16" ht="15" customHeight="1" x14ac:dyDescent="0.25">
      <c r="A103" s="15" t="s">
        <v>113</v>
      </c>
      <c r="B103" s="16" t="s">
        <v>114</v>
      </c>
      <c r="C103" s="17">
        <v>1787</v>
      </c>
      <c r="D103" s="17">
        <v>1703</v>
      </c>
      <c r="E103" s="17">
        <v>1343</v>
      </c>
      <c r="F103" s="17">
        <v>1667</v>
      </c>
      <c r="G103" s="17">
        <v>924</v>
      </c>
      <c r="H103" s="17">
        <v>1139</v>
      </c>
      <c r="I103" s="17">
        <v>1287</v>
      </c>
      <c r="J103" s="17">
        <v>1291</v>
      </c>
      <c r="K103" s="17">
        <v>1564</v>
      </c>
      <c r="L103" s="17">
        <v>1427</v>
      </c>
      <c r="M103" s="17">
        <v>1216</v>
      </c>
      <c r="N103" s="17">
        <v>2149</v>
      </c>
      <c r="O103" s="17">
        <v>11140</v>
      </c>
      <c r="P103" s="17">
        <v>10296</v>
      </c>
    </row>
    <row r="104" spans="1:16" ht="15" customHeight="1" x14ac:dyDescent="0.25">
      <c r="A104" s="15" t="s">
        <v>115</v>
      </c>
      <c r="B104" s="16" t="s">
        <v>116</v>
      </c>
      <c r="C104" s="17">
        <v>251</v>
      </c>
      <c r="D104" s="17">
        <v>251</v>
      </c>
      <c r="E104" s="17">
        <v>386</v>
      </c>
      <c r="F104" s="17">
        <v>386</v>
      </c>
      <c r="G104" s="17">
        <v>386</v>
      </c>
      <c r="H104" s="17">
        <v>386</v>
      </c>
      <c r="I104" s="17">
        <v>386</v>
      </c>
      <c r="J104" s="17">
        <v>386</v>
      </c>
      <c r="K104" s="17">
        <v>386</v>
      </c>
      <c r="L104" s="17">
        <v>386</v>
      </c>
      <c r="M104" s="17">
        <v>386</v>
      </c>
      <c r="N104" s="17">
        <v>386</v>
      </c>
      <c r="O104" s="17">
        <v>2816</v>
      </c>
      <c r="P104" s="17">
        <v>2314</v>
      </c>
    </row>
    <row r="105" spans="1:16" ht="15" customHeight="1" x14ac:dyDescent="0.25">
      <c r="A105" s="15" t="s">
        <v>117</v>
      </c>
      <c r="B105" s="16" t="s">
        <v>118</v>
      </c>
      <c r="C105" s="17">
        <v>230</v>
      </c>
      <c r="D105" s="17">
        <v>177</v>
      </c>
      <c r="E105" s="17">
        <v>171</v>
      </c>
      <c r="F105" s="17">
        <v>160</v>
      </c>
      <c r="G105" s="17">
        <v>160</v>
      </c>
      <c r="H105" s="17">
        <v>160</v>
      </c>
      <c r="I105" s="17">
        <v>160</v>
      </c>
      <c r="J105" s="17">
        <v>160</v>
      </c>
      <c r="K105" s="17">
        <v>1160</v>
      </c>
      <c r="L105" s="17">
        <v>160</v>
      </c>
      <c r="M105" s="17">
        <v>160</v>
      </c>
      <c r="N105" s="17">
        <v>2315</v>
      </c>
      <c r="O105" s="17">
        <v>1378</v>
      </c>
      <c r="P105" s="17">
        <v>2289</v>
      </c>
    </row>
    <row r="106" spans="1:16" ht="15" customHeight="1" x14ac:dyDescent="0.25">
      <c r="A106" s="15" t="s">
        <v>119</v>
      </c>
      <c r="B106" s="16" t="s">
        <v>120</v>
      </c>
      <c r="C106" s="17">
        <v>54</v>
      </c>
      <c r="D106" s="17">
        <v>48</v>
      </c>
      <c r="E106" s="17">
        <v>170</v>
      </c>
      <c r="F106" s="17">
        <v>68</v>
      </c>
      <c r="G106" s="17">
        <v>55</v>
      </c>
      <c r="H106" s="17">
        <v>225</v>
      </c>
      <c r="I106" s="17">
        <v>211</v>
      </c>
      <c r="J106" s="17">
        <v>42</v>
      </c>
      <c r="K106" s="17">
        <v>266</v>
      </c>
      <c r="L106" s="17">
        <v>66</v>
      </c>
      <c r="M106" s="17">
        <v>88</v>
      </c>
      <c r="N106" s="17">
        <v>367</v>
      </c>
      <c r="O106" s="17">
        <v>872</v>
      </c>
      <c r="P106" s="17">
        <v>657</v>
      </c>
    </row>
    <row r="107" spans="1:16" ht="15" customHeight="1" x14ac:dyDescent="0.25">
      <c r="A107" s="15" t="s">
        <v>121</v>
      </c>
      <c r="B107" s="16" t="s">
        <v>122</v>
      </c>
      <c r="C107" s="17">
        <v>156</v>
      </c>
      <c r="D107" s="17">
        <v>134</v>
      </c>
      <c r="E107" s="17">
        <v>268</v>
      </c>
      <c r="F107" s="17">
        <v>138</v>
      </c>
      <c r="G107" s="17">
        <v>140</v>
      </c>
      <c r="H107" s="17">
        <v>139</v>
      </c>
      <c r="I107" s="17">
        <v>213</v>
      </c>
      <c r="J107" s="17">
        <v>0</v>
      </c>
      <c r="K107" s="17">
        <v>267</v>
      </c>
      <c r="L107" s="17">
        <v>0</v>
      </c>
      <c r="M107" s="17">
        <v>275</v>
      </c>
      <c r="N107" s="17">
        <v>134</v>
      </c>
      <c r="O107" s="17">
        <v>1187</v>
      </c>
      <c r="P107" s="17">
        <v>953</v>
      </c>
    </row>
    <row r="109" spans="1:16" ht="15" customHeight="1" x14ac:dyDescent="0.25">
      <c r="A109" s="11" t="s">
        <v>343</v>
      </c>
      <c r="C109" s="12" t="s">
        <v>342</v>
      </c>
      <c r="O109" s="12" t="s">
        <v>341</v>
      </c>
      <c r="P109" s="12">
        <v>3</v>
      </c>
    </row>
    <row r="110" spans="1:16" ht="15" customHeight="1" x14ac:dyDescent="0.25">
      <c r="A110" s="11" t="s">
        <v>340</v>
      </c>
      <c r="B110" s="10">
        <v>2014</v>
      </c>
      <c r="C110" s="13" t="s">
        <v>339</v>
      </c>
      <c r="O110" s="13" t="s">
        <v>338</v>
      </c>
      <c r="P110" s="13">
        <v>41890.379907407398</v>
      </c>
    </row>
    <row r="111" spans="1:16" ht="15" customHeight="1" x14ac:dyDescent="0.25">
      <c r="A111" s="13" t="s">
        <v>337</v>
      </c>
      <c r="C111" s="13" t="s">
        <v>336</v>
      </c>
    </row>
    <row r="113" spans="1:16" ht="15" customHeight="1" x14ac:dyDescent="0.25">
      <c r="O113" s="12" t="s">
        <v>335</v>
      </c>
    </row>
    <row r="114" spans="1:16" ht="15" customHeight="1" x14ac:dyDescent="0.25">
      <c r="C114" s="14">
        <v>41865</v>
      </c>
      <c r="D114" s="14">
        <v>41834</v>
      </c>
      <c r="E114" s="14">
        <v>41804</v>
      </c>
      <c r="F114" s="14">
        <v>41773</v>
      </c>
      <c r="G114" s="14">
        <v>41743</v>
      </c>
      <c r="H114" s="14">
        <v>41712</v>
      </c>
      <c r="I114" s="14">
        <v>41684</v>
      </c>
      <c r="J114" s="14">
        <v>41653</v>
      </c>
      <c r="K114" s="14">
        <v>41986</v>
      </c>
      <c r="L114" s="14">
        <v>41956</v>
      </c>
      <c r="M114" s="14">
        <v>41925</v>
      </c>
      <c r="N114" s="14">
        <v>41895</v>
      </c>
      <c r="O114" s="12" t="s">
        <v>334</v>
      </c>
      <c r="P114" s="15" t="s">
        <v>333</v>
      </c>
    </row>
    <row r="116" spans="1:16" ht="15" customHeight="1" x14ac:dyDescent="0.25">
      <c r="A116" s="15" t="s">
        <v>123</v>
      </c>
      <c r="B116" s="16" t="s">
        <v>124</v>
      </c>
      <c r="C116" s="17">
        <v>2020</v>
      </c>
      <c r="D116" s="17">
        <v>1861</v>
      </c>
      <c r="E116" s="17">
        <v>1898</v>
      </c>
      <c r="F116" s="17">
        <v>1734</v>
      </c>
      <c r="G116" s="17">
        <v>1704</v>
      </c>
      <c r="H116" s="17">
        <v>1724</v>
      </c>
      <c r="I116" s="17">
        <v>1787</v>
      </c>
      <c r="J116" s="17">
        <v>1751</v>
      </c>
      <c r="K116" s="17">
        <v>1957</v>
      </c>
      <c r="L116" s="17">
        <v>1698</v>
      </c>
      <c r="M116" s="17">
        <v>1483</v>
      </c>
      <c r="N116" s="17">
        <v>1853</v>
      </c>
      <c r="O116" s="17">
        <v>14480</v>
      </c>
      <c r="P116" s="17">
        <v>12458</v>
      </c>
    </row>
    <row r="117" spans="1:16" ht="15" customHeight="1" x14ac:dyDescent="0.25">
      <c r="A117" s="15" t="s">
        <v>125</v>
      </c>
      <c r="B117" s="16" t="s">
        <v>126</v>
      </c>
      <c r="C117" s="17">
        <v>2816</v>
      </c>
      <c r="D117" s="17">
        <v>4139</v>
      </c>
      <c r="E117" s="17">
        <v>3427</v>
      </c>
      <c r="F117" s="17">
        <v>281</v>
      </c>
      <c r="G117" s="17">
        <v>1533</v>
      </c>
      <c r="H117" s="17">
        <v>156</v>
      </c>
      <c r="I117" s="17">
        <v>263</v>
      </c>
      <c r="J117" s="17">
        <v>1846</v>
      </c>
      <c r="K117" s="17">
        <v>4360</v>
      </c>
      <c r="L117" s="17">
        <v>1611</v>
      </c>
      <c r="M117" s="17">
        <v>4111</v>
      </c>
      <c r="N117" s="17">
        <v>6163</v>
      </c>
      <c r="O117" s="17">
        <v>14462</v>
      </c>
      <c r="P117" s="17">
        <v>25464</v>
      </c>
    </row>
    <row r="118" spans="1:16" ht="15" customHeight="1" x14ac:dyDescent="0.25">
      <c r="A118" s="15" t="s">
        <v>127</v>
      </c>
      <c r="B118" s="16" t="s">
        <v>128</v>
      </c>
      <c r="C118" s="17">
        <v>5188</v>
      </c>
      <c r="D118" s="17">
        <v>5951</v>
      </c>
      <c r="E118" s="17">
        <v>4822</v>
      </c>
      <c r="F118" s="17">
        <v>584</v>
      </c>
      <c r="G118" s="17">
        <v>3660</v>
      </c>
      <c r="H118" s="17">
        <v>1459</v>
      </c>
      <c r="I118" s="17">
        <v>349</v>
      </c>
      <c r="J118" s="17">
        <v>4567</v>
      </c>
      <c r="K118" s="17">
        <v>6725</v>
      </c>
      <c r="L118" s="17">
        <v>0</v>
      </c>
      <c r="M118" s="17">
        <v>1684</v>
      </c>
      <c r="N118" s="17">
        <v>2690</v>
      </c>
      <c r="O118" s="17">
        <v>26580</v>
      </c>
      <c r="P118" s="17">
        <v>23410</v>
      </c>
    </row>
    <row r="120" spans="1:16" ht="15" customHeight="1" x14ac:dyDescent="0.25">
      <c r="B120" s="16" t="s">
        <v>129</v>
      </c>
      <c r="C120" s="17">
        <v>14923</v>
      </c>
      <c r="D120" s="17">
        <v>16387</v>
      </c>
      <c r="E120" s="17">
        <v>15804</v>
      </c>
      <c r="F120" s="17">
        <v>13633</v>
      </c>
      <c r="G120" s="17">
        <v>10950</v>
      </c>
      <c r="H120" s="17">
        <v>9062</v>
      </c>
      <c r="I120" s="17">
        <v>6930</v>
      </c>
      <c r="J120" s="17">
        <v>12208</v>
      </c>
      <c r="K120" s="17">
        <v>20209</v>
      </c>
      <c r="L120" s="17">
        <v>7967</v>
      </c>
      <c r="M120" s="17">
        <v>11236</v>
      </c>
      <c r="N120" s="17">
        <v>18845</v>
      </c>
      <c r="O120" s="17">
        <v>99897</v>
      </c>
      <c r="P120" s="17">
        <v>99804</v>
      </c>
    </row>
    <row r="122" spans="1:16" ht="15" customHeight="1" x14ac:dyDescent="0.25">
      <c r="A122" s="16" t="s">
        <v>130</v>
      </c>
    </row>
    <row r="123" spans="1:16" ht="15" customHeight="1" x14ac:dyDescent="0.25">
      <c r="A123" s="15" t="s">
        <v>131</v>
      </c>
      <c r="B123" s="16" t="s">
        <v>132</v>
      </c>
      <c r="C123" s="17">
        <v>2710</v>
      </c>
      <c r="D123" s="17">
        <v>1917</v>
      </c>
      <c r="E123" s="17">
        <v>1970</v>
      </c>
      <c r="F123" s="17">
        <v>1707</v>
      </c>
      <c r="G123" s="17">
        <v>1632</v>
      </c>
      <c r="H123" s="17">
        <v>2281</v>
      </c>
      <c r="I123" s="17">
        <v>2776</v>
      </c>
      <c r="J123" s="17">
        <v>2418</v>
      </c>
      <c r="K123" s="17">
        <v>2054</v>
      </c>
      <c r="L123" s="17">
        <v>1587</v>
      </c>
      <c r="M123" s="17">
        <v>1496</v>
      </c>
      <c r="N123" s="17">
        <v>1625</v>
      </c>
      <c r="O123" s="17">
        <v>17411</v>
      </c>
      <c r="P123" s="17">
        <v>14298</v>
      </c>
    </row>
    <row r="124" spans="1:16" ht="15" customHeight="1" x14ac:dyDescent="0.25">
      <c r="A124" s="15" t="s">
        <v>133</v>
      </c>
      <c r="B124" s="16" t="s">
        <v>134</v>
      </c>
      <c r="C124" s="17">
        <v>749</v>
      </c>
      <c r="D124" s="17">
        <v>426</v>
      </c>
      <c r="E124" s="17">
        <v>101</v>
      </c>
      <c r="F124" s="17">
        <v>150</v>
      </c>
      <c r="G124" s="17">
        <v>186</v>
      </c>
      <c r="H124" s="17">
        <v>143</v>
      </c>
      <c r="I124" s="17">
        <v>261</v>
      </c>
      <c r="J124" s="17">
        <v>238</v>
      </c>
      <c r="K124" s="17">
        <v>268</v>
      </c>
      <c r="L124" s="17">
        <v>557</v>
      </c>
      <c r="M124" s="17">
        <v>317</v>
      </c>
      <c r="N124" s="17">
        <v>595</v>
      </c>
      <c r="O124" s="17">
        <v>2254</v>
      </c>
      <c r="P124" s="17">
        <v>2647</v>
      </c>
    </row>
    <row r="125" spans="1:16" ht="15" customHeight="1" x14ac:dyDescent="0.25">
      <c r="A125" s="15" t="s">
        <v>135</v>
      </c>
      <c r="B125" s="16" t="s">
        <v>136</v>
      </c>
      <c r="C125" s="17">
        <v>15397</v>
      </c>
      <c r="D125" s="17">
        <v>14233</v>
      </c>
      <c r="E125" s="17">
        <v>9159</v>
      </c>
      <c r="F125" s="17">
        <v>6652</v>
      </c>
      <c r="G125" s="17">
        <v>5554</v>
      </c>
      <c r="H125" s="17">
        <v>6540</v>
      </c>
      <c r="I125" s="17">
        <v>9866</v>
      </c>
      <c r="J125" s="17">
        <v>7882</v>
      </c>
      <c r="K125" s="17">
        <v>10645</v>
      </c>
      <c r="L125" s="17">
        <v>6666</v>
      </c>
      <c r="M125" s="17">
        <v>8944</v>
      </c>
      <c r="N125" s="17">
        <v>10873</v>
      </c>
      <c r="O125" s="17">
        <v>75283</v>
      </c>
      <c r="P125" s="17">
        <v>70005</v>
      </c>
    </row>
    <row r="126" spans="1:16" ht="15" customHeight="1" x14ac:dyDescent="0.25">
      <c r="A126" s="15" t="s">
        <v>137</v>
      </c>
      <c r="B126" s="16" t="s">
        <v>138</v>
      </c>
      <c r="C126" s="17">
        <v>299</v>
      </c>
      <c r="D126" s="17">
        <v>681</v>
      </c>
      <c r="E126" s="17">
        <v>737</v>
      </c>
      <c r="F126" s="17">
        <v>762</v>
      </c>
      <c r="G126" s="17">
        <v>822</v>
      </c>
      <c r="H126" s="17">
        <v>969</v>
      </c>
      <c r="I126" s="17">
        <v>955</v>
      </c>
      <c r="J126" s="17">
        <v>962</v>
      </c>
      <c r="K126" s="17">
        <v>877</v>
      </c>
      <c r="L126" s="17">
        <v>707</v>
      </c>
      <c r="M126" s="17">
        <v>552</v>
      </c>
      <c r="N126" s="17">
        <v>545</v>
      </c>
      <c r="O126" s="17">
        <v>6187</v>
      </c>
      <c r="P126" s="17">
        <v>5357</v>
      </c>
    </row>
    <row r="127" spans="1:16" ht="15" customHeight="1" x14ac:dyDescent="0.25">
      <c r="A127" s="15" t="s">
        <v>139</v>
      </c>
      <c r="B127" s="16" t="s">
        <v>140</v>
      </c>
      <c r="C127" s="17">
        <v>307</v>
      </c>
      <c r="D127" s="17">
        <v>206</v>
      </c>
      <c r="E127" s="17">
        <v>106</v>
      </c>
      <c r="F127" s="17">
        <v>345</v>
      </c>
      <c r="G127" s="17">
        <v>575</v>
      </c>
      <c r="H127" s="17">
        <v>930</v>
      </c>
      <c r="I127" s="17">
        <v>938</v>
      </c>
      <c r="J127" s="17">
        <v>592</v>
      </c>
      <c r="K127" s="17">
        <v>601</v>
      </c>
      <c r="L127" s="17">
        <v>352</v>
      </c>
      <c r="M127" s="17">
        <v>314</v>
      </c>
      <c r="N127" s="17">
        <v>366</v>
      </c>
      <c r="O127" s="17">
        <v>3998</v>
      </c>
      <c r="P127" s="17">
        <v>4594</v>
      </c>
    </row>
    <row r="128" spans="1:16" ht="15" customHeight="1" x14ac:dyDescent="0.25">
      <c r="A128" s="15" t="s">
        <v>141</v>
      </c>
      <c r="B128" s="16" t="s">
        <v>142</v>
      </c>
      <c r="C128" s="17">
        <v>1004</v>
      </c>
      <c r="D128" s="17">
        <v>2746</v>
      </c>
      <c r="E128" s="17">
        <v>3313</v>
      </c>
      <c r="F128" s="17">
        <v>6375</v>
      </c>
      <c r="G128" s="17">
        <v>9136</v>
      </c>
      <c r="H128" s="17">
        <v>9528</v>
      </c>
      <c r="I128" s="17">
        <v>7333</v>
      </c>
      <c r="J128" s="17">
        <v>10826</v>
      </c>
      <c r="K128" s="17">
        <v>1801</v>
      </c>
      <c r="L128" s="17">
        <v>2141</v>
      </c>
      <c r="M128" s="17">
        <v>1607</v>
      </c>
      <c r="N128" s="17">
        <v>1004</v>
      </c>
      <c r="O128" s="17">
        <v>50260</v>
      </c>
      <c r="P128" s="17">
        <v>43471</v>
      </c>
    </row>
    <row r="129" spans="1:16" ht="15" customHeight="1" x14ac:dyDescent="0.25">
      <c r="A129" s="15" t="s">
        <v>143</v>
      </c>
      <c r="B129" s="16" t="s">
        <v>144</v>
      </c>
      <c r="C129" s="17">
        <v>14124</v>
      </c>
      <c r="D129" s="17">
        <v>9342</v>
      </c>
      <c r="E129" s="17">
        <v>11893</v>
      </c>
      <c r="F129" s="17">
        <v>12348</v>
      </c>
      <c r="G129" s="17">
        <v>10584</v>
      </c>
      <c r="H129" s="17">
        <v>12595</v>
      </c>
      <c r="I129" s="17">
        <v>10530</v>
      </c>
      <c r="J129" s="17">
        <v>11893</v>
      </c>
      <c r="K129" s="17">
        <v>12925</v>
      </c>
      <c r="L129" s="17">
        <v>10706</v>
      </c>
      <c r="M129" s="17">
        <v>11452</v>
      </c>
      <c r="N129" s="17">
        <v>10914</v>
      </c>
      <c r="O129" s="17">
        <v>93308</v>
      </c>
      <c r="P129" s="17">
        <v>82371</v>
      </c>
    </row>
    <row r="130" spans="1:16" ht="15" customHeight="1" x14ac:dyDescent="0.25">
      <c r="A130" s="15" t="s">
        <v>145</v>
      </c>
      <c r="B130" s="16" t="s">
        <v>146</v>
      </c>
      <c r="C130" s="17">
        <v>-75</v>
      </c>
      <c r="D130" s="17">
        <v>-58</v>
      </c>
      <c r="E130" s="17">
        <v>-57</v>
      </c>
      <c r="F130" s="17">
        <v>-191</v>
      </c>
      <c r="G130" s="17">
        <v>-258</v>
      </c>
      <c r="H130" s="17">
        <v>-274</v>
      </c>
      <c r="I130" s="17">
        <v>-337</v>
      </c>
      <c r="J130" s="17">
        <v>-413</v>
      </c>
      <c r="K130" s="17">
        <v>-177</v>
      </c>
      <c r="L130" s="17">
        <v>-271</v>
      </c>
      <c r="M130" s="17">
        <v>-140</v>
      </c>
      <c r="N130" s="17">
        <v>-155</v>
      </c>
      <c r="O130" s="17">
        <v>-1663</v>
      </c>
      <c r="P130" s="17">
        <v>-1395</v>
      </c>
    </row>
    <row r="132" spans="1:16" ht="15" customHeight="1" x14ac:dyDescent="0.25">
      <c r="B132" s="16" t="s">
        <v>147</v>
      </c>
      <c r="C132" s="17">
        <v>34516</v>
      </c>
      <c r="D132" s="17">
        <v>29491</v>
      </c>
      <c r="E132" s="17">
        <v>27224</v>
      </c>
      <c r="F132" s="17">
        <v>28147</v>
      </c>
      <c r="G132" s="17">
        <v>28230</v>
      </c>
      <c r="H132" s="17">
        <v>32711</v>
      </c>
      <c r="I132" s="17">
        <v>32321</v>
      </c>
      <c r="J132" s="17">
        <v>34399</v>
      </c>
      <c r="K132" s="17">
        <v>28996</v>
      </c>
      <c r="L132" s="17">
        <v>22445</v>
      </c>
      <c r="M132" s="17">
        <v>24542</v>
      </c>
      <c r="N132" s="17">
        <v>25767</v>
      </c>
      <c r="O132" s="17">
        <v>247038</v>
      </c>
      <c r="P132" s="17">
        <v>221347</v>
      </c>
    </row>
    <row r="134" spans="1:16" ht="15" customHeight="1" x14ac:dyDescent="0.25">
      <c r="A134" s="16" t="s">
        <v>148</v>
      </c>
    </row>
    <row r="135" spans="1:16" ht="15" customHeight="1" x14ac:dyDescent="0.25">
      <c r="A135" s="15" t="s">
        <v>149</v>
      </c>
      <c r="B135" s="16" t="s">
        <v>150</v>
      </c>
      <c r="C135" s="17">
        <v>150</v>
      </c>
      <c r="D135" s="17">
        <v>0</v>
      </c>
      <c r="E135" s="17">
        <v>0</v>
      </c>
      <c r="F135" s="17">
        <v>0</v>
      </c>
      <c r="G135" s="17">
        <v>91</v>
      </c>
      <c r="H135" s="17">
        <v>0</v>
      </c>
      <c r="I135" s="17">
        <v>0</v>
      </c>
      <c r="J135" s="17">
        <v>0</v>
      </c>
      <c r="K135" s="17">
        <v>0</v>
      </c>
      <c r="L135" s="17">
        <v>18</v>
      </c>
      <c r="M135" s="17">
        <v>0</v>
      </c>
      <c r="N135" s="17">
        <v>0</v>
      </c>
      <c r="O135" s="17">
        <v>241</v>
      </c>
      <c r="P135" s="17">
        <v>219</v>
      </c>
    </row>
    <row r="136" spans="1:16" ht="15" customHeight="1" x14ac:dyDescent="0.25">
      <c r="A136" s="15" t="s">
        <v>151</v>
      </c>
      <c r="B136" s="16" t="s">
        <v>152</v>
      </c>
      <c r="C136" s="17">
        <v>185</v>
      </c>
      <c r="D136" s="17">
        <v>89</v>
      </c>
      <c r="E136" s="17">
        <v>182</v>
      </c>
      <c r="F136" s="17">
        <v>557</v>
      </c>
      <c r="G136" s="17">
        <v>277</v>
      </c>
      <c r="H136" s="17">
        <v>0</v>
      </c>
      <c r="I136" s="17">
        <v>243</v>
      </c>
      <c r="J136" s="17">
        <v>28</v>
      </c>
      <c r="K136" s="17">
        <v>334</v>
      </c>
      <c r="L136" s="17">
        <v>554</v>
      </c>
      <c r="M136" s="17">
        <v>78</v>
      </c>
      <c r="N136" s="17">
        <v>654</v>
      </c>
      <c r="O136" s="17">
        <v>1562</v>
      </c>
      <c r="P136" s="17">
        <v>2224</v>
      </c>
    </row>
    <row r="137" spans="1:16" ht="15" customHeight="1" x14ac:dyDescent="0.25">
      <c r="A137" s="15" t="s">
        <v>153</v>
      </c>
      <c r="B137" s="16" t="s">
        <v>154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14</v>
      </c>
      <c r="N137" s="17">
        <v>7</v>
      </c>
      <c r="O137" s="17">
        <v>0</v>
      </c>
      <c r="P137" s="17">
        <v>7</v>
      </c>
    </row>
    <row r="138" spans="1:16" ht="15" customHeight="1" x14ac:dyDescent="0.25">
      <c r="A138" s="15" t="s">
        <v>155</v>
      </c>
      <c r="B138" s="16" t="s">
        <v>156</v>
      </c>
      <c r="C138" s="17">
        <v>90</v>
      </c>
      <c r="D138" s="17">
        <v>286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256</v>
      </c>
      <c r="N138" s="17">
        <v>0</v>
      </c>
      <c r="O138" s="17">
        <v>376</v>
      </c>
      <c r="P138" s="17">
        <v>587</v>
      </c>
    </row>
    <row r="139" spans="1:16" ht="15" customHeight="1" x14ac:dyDescent="0.25">
      <c r="A139" s="15" t="s">
        <v>157</v>
      </c>
      <c r="B139" s="16" t="s">
        <v>158</v>
      </c>
      <c r="C139" s="17">
        <v>0</v>
      </c>
      <c r="D139" s="17">
        <v>0</v>
      </c>
      <c r="E139" s="17">
        <v>0</v>
      </c>
      <c r="F139" s="17">
        <v>0</v>
      </c>
      <c r="G139" s="17">
        <v>9952</v>
      </c>
      <c r="H139" s="17">
        <v>0</v>
      </c>
      <c r="I139" s="17">
        <v>0</v>
      </c>
      <c r="J139" s="17">
        <v>1880</v>
      </c>
      <c r="K139" s="17">
        <v>0</v>
      </c>
      <c r="L139" s="17">
        <v>0</v>
      </c>
      <c r="M139" s="17">
        <v>154</v>
      </c>
      <c r="N139" s="17">
        <v>737</v>
      </c>
      <c r="O139" s="17">
        <v>11832</v>
      </c>
      <c r="P139" s="17">
        <v>1415</v>
      </c>
    </row>
    <row r="140" spans="1:16" ht="15" customHeight="1" x14ac:dyDescent="0.25">
      <c r="A140" s="15" t="s">
        <v>159</v>
      </c>
      <c r="B140" s="16" t="s">
        <v>160</v>
      </c>
      <c r="C140" s="17">
        <v>0</v>
      </c>
      <c r="D140" s="17">
        <v>254</v>
      </c>
      <c r="E140" s="17">
        <v>234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488</v>
      </c>
      <c r="P140" s="17">
        <v>0</v>
      </c>
    </row>
    <row r="141" spans="1:16" ht="15" customHeight="1" x14ac:dyDescent="0.25">
      <c r="A141" s="15" t="s">
        <v>161</v>
      </c>
      <c r="B141" s="16" t="s">
        <v>162</v>
      </c>
      <c r="C141" s="17">
        <v>278</v>
      </c>
      <c r="D141" s="17">
        <v>0</v>
      </c>
      <c r="E141" s="17">
        <v>0</v>
      </c>
      <c r="F141" s="17">
        <v>0</v>
      </c>
      <c r="G141" s="17">
        <v>0</v>
      </c>
      <c r="H141" s="17">
        <v>10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161</v>
      </c>
      <c r="O141" s="17">
        <v>288</v>
      </c>
      <c r="P141" s="17">
        <v>12</v>
      </c>
    </row>
    <row r="142" spans="1:16" ht="15" customHeight="1" x14ac:dyDescent="0.25">
      <c r="A142" s="15" t="s">
        <v>163</v>
      </c>
      <c r="B142" s="16" t="s">
        <v>164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1750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1750</v>
      </c>
      <c r="P142" s="17">
        <v>1750</v>
      </c>
    </row>
    <row r="143" spans="1:16" ht="15" customHeight="1" x14ac:dyDescent="0.25">
      <c r="A143" s="15" t="s">
        <v>165</v>
      </c>
      <c r="B143" s="16" t="s">
        <v>166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190</v>
      </c>
      <c r="O143" s="17">
        <v>0</v>
      </c>
      <c r="P143" s="17">
        <v>0</v>
      </c>
    </row>
    <row r="144" spans="1:16" ht="15" customHeight="1" x14ac:dyDescent="0.25">
      <c r="A144" s="15" t="s">
        <v>167</v>
      </c>
      <c r="B144" s="16" t="s">
        <v>168</v>
      </c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285</v>
      </c>
      <c r="O144" s="17">
        <v>0</v>
      </c>
      <c r="P144" s="17">
        <v>316</v>
      </c>
    </row>
    <row r="145" spans="1:16" ht="15" customHeight="1" x14ac:dyDescent="0.25">
      <c r="A145" s="15" t="s">
        <v>169</v>
      </c>
      <c r="B145" s="16" t="s">
        <v>170</v>
      </c>
      <c r="C145" s="17">
        <v>268</v>
      </c>
      <c r="D145" s="17">
        <v>4</v>
      </c>
      <c r="E145" s="17">
        <v>0</v>
      </c>
      <c r="F145" s="17">
        <v>0</v>
      </c>
      <c r="G145" s="17">
        <v>125</v>
      </c>
      <c r="H145" s="17">
        <v>0</v>
      </c>
      <c r="I145" s="17">
        <v>0</v>
      </c>
      <c r="J145" s="17">
        <v>391</v>
      </c>
      <c r="K145" s="17">
        <v>0</v>
      </c>
      <c r="L145" s="17">
        <v>60</v>
      </c>
      <c r="M145" s="17">
        <v>64</v>
      </c>
      <c r="N145" s="17">
        <v>415</v>
      </c>
      <c r="O145" s="17">
        <v>787</v>
      </c>
      <c r="P145" s="17">
        <v>1023</v>
      </c>
    </row>
    <row r="146" spans="1:16" ht="15" customHeight="1" x14ac:dyDescent="0.25">
      <c r="A146" s="15" t="s">
        <v>171</v>
      </c>
      <c r="B146" s="16" t="s">
        <v>172</v>
      </c>
      <c r="C146" s="17">
        <v>905</v>
      </c>
      <c r="D146" s="17">
        <v>205</v>
      </c>
      <c r="E146" s="17">
        <v>409</v>
      </c>
      <c r="F146" s="17">
        <v>442</v>
      </c>
      <c r="G146" s="17">
        <v>363</v>
      </c>
      <c r="H146" s="17">
        <v>755</v>
      </c>
      <c r="I146" s="17">
        <v>326</v>
      </c>
      <c r="J146" s="17">
        <v>367</v>
      </c>
      <c r="K146" s="17">
        <v>48</v>
      </c>
      <c r="L146" s="17">
        <v>635</v>
      </c>
      <c r="M146" s="17">
        <v>614</v>
      </c>
      <c r="N146" s="17">
        <v>416</v>
      </c>
      <c r="O146" s="17">
        <v>3772</v>
      </c>
      <c r="P146" s="17">
        <v>3492</v>
      </c>
    </row>
    <row r="147" spans="1:16" ht="15" customHeight="1" x14ac:dyDescent="0.25">
      <c r="A147" s="15" t="s">
        <v>173</v>
      </c>
      <c r="B147" s="16" t="s">
        <v>174</v>
      </c>
      <c r="C147" s="17">
        <v>1054</v>
      </c>
      <c r="D147" s="17">
        <v>299</v>
      </c>
      <c r="E147" s="17">
        <v>392</v>
      </c>
      <c r="F147" s="17">
        <v>1870</v>
      </c>
      <c r="G147" s="17">
        <v>514</v>
      </c>
      <c r="H147" s="17">
        <v>1483</v>
      </c>
      <c r="I147" s="17">
        <v>510</v>
      </c>
      <c r="J147" s="17">
        <v>1563</v>
      </c>
      <c r="K147" s="17">
        <v>220</v>
      </c>
      <c r="L147" s="17">
        <v>1154</v>
      </c>
      <c r="M147" s="17">
        <v>615</v>
      </c>
      <c r="N147" s="17">
        <v>1629</v>
      </c>
      <c r="O147" s="17">
        <v>7686</v>
      </c>
      <c r="P147" s="17">
        <v>8427</v>
      </c>
    </row>
    <row r="148" spans="1:16" ht="15" customHeight="1" x14ac:dyDescent="0.25">
      <c r="A148" s="15" t="s">
        <v>175</v>
      </c>
      <c r="B148" s="16" t="s">
        <v>176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44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44</v>
      </c>
      <c r="P148" s="17">
        <v>89</v>
      </c>
    </row>
    <row r="149" spans="1:16" ht="15" customHeight="1" x14ac:dyDescent="0.25">
      <c r="A149" s="15" t="s">
        <v>177</v>
      </c>
      <c r="B149" s="16" t="s">
        <v>178</v>
      </c>
      <c r="C149" s="17">
        <v>4239</v>
      </c>
      <c r="D149" s="17">
        <v>771</v>
      </c>
      <c r="E149" s="17">
        <v>630</v>
      </c>
      <c r="F149" s="17">
        <v>1006</v>
      </c>
      <c r="G149" s="17">
        <v>45</v>
      </c>
      <c r="H149" s="17">
        <v>8</v>
      </c>
      <c r="I149" s="17">
        <v>2066</v>
      </c>
      <c r="J149" s="17">
        <v>702</v>
      </c>
      <c r="K149" s="17">
        <v>1447</v>
      </c>
      <c r="L149" s="17">
        <v>1255</v>
      </c>
      <c r="M149" s="17">
        <v>428</v>
      </c>
      <c r="N149" s="17">
        <v>151</v>
      </c>
      <c r="O149" s="17">
        <v>9465</v>
      </c>
      <c r="P149" s="17">
        <v>3939</v>
      </c>
    </row>
    <row r="150" spans="1:16" ht="15" customHeight="1" x14ac:dyDescent="0.25">
      <c r="A150" s="15" t="s">
        <v>179</v>
      </c>
      <c r="B150" s="16" t="s">
        <v>180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300</v>
      </c>
      <c r="I150" s="17">
        <v>120</v>
      </c>
      <c r="J150" s="17">
        <v>0</v>
      </c>
      <c r="K150" s="17">
        <v>0</v>
      </c>
      <c r="L150" s="17">
        <v>267</v>
      </c>
      <c r="M150" s="17">
        <v>0</v>
      </c>
      <c r="N150" s="17">
        <v>0</v>
      </c>
      <c r="O150" s="17">
        <v>420</v>
      </c>
      <c r="P150" s="17">
        <v>0</v>
      </c>
    </row>
    <row r="151" spans="1:16" ht="15" customHeight="1" x14ac:dyDescent="0.25">
      <c r="A151" s="15" t="s">
        <v>181</v>
      </c>
      <c r="B151" s="16" t="s">
        <v>182</v>
      </c>
      <c r="C151" s="17">
        <v>3059</v>
      </c>
      <c r="D151" s="17">
        <v>3707</v>
      </c>
      <c r="E151" s="17">
        <v>3059</v>
      </c>
      <c r="F151" s="17">
        <v>484</v>
      </c>
      <c r="G151" s="17">
        <v>4864</v>
      </c>
      <c r="H151" s="17">
        <v>0</v>
      </c>
      <c r="I151" s="17">
        <v>550</v>
      </c>
      <c r="J151" s="17">
        <v>0</v>
      </c>
      <c r="K151" s="17">
        <v>0</v>
      </c>
      <c r="L151" s="17">
        <v>513</v>
      </c>
      <c r="M151" s="17">
        <v>0</v>
      </c>
      <c r="N151" s="17">
        <v>1530</v>
      </c>
      <c r="O151" s="17">
        <v>15722</v>
      </c>
      <c r="P151" s="17">
        <v>16417</v>
      </c>
    </row>
    <row r="152" spans="1:16" ht="15" customHeight="1" x14ac:dyDescent="0.25">
      <c r="A152" s="15" t="s">
        <v>183</v>
      </c>
      <c r="B152" s="16" t="s">
        <v>184</v>
      </c>
      <c r="C152" s="17">
        <v>442</v>
      </c>
      <c r="D152" s="17">
        <v>321</v>
      </c>
      <c r="E152" s="17">
        <v>488</v>
      </c>
      <c r="F152" s="17">
        <v>-25</v>
      </c>
      <c r="G152" s="17">
        <v>459</v>
      </c>
      <c r="H152" s="17">
        <v>944</v>
      </c>
      <c r="I152" s="17">
        <v>170</v>
      </c>
      <c r="J152" s="17">
        <v>640</v>
      </c>
      <c r="K152" s="17">
        <v>104</v>
      </c>
      <c r="L152" s="17">
        <v>111</v>
      </c>
      <c r="M152" s="17">
        <v>631</v>
      </c>
      <c r="N152" s="17">
        <v>600</v>
      </c>
      <c r="O152" s="17">
        <v>3439</v>
      </c>
      <c r="P152" s="17">
        <v>3918</v>
      </c>
    </row>
    <row r="153" spans="1:16" ht="15" customHeight="1" x14ac:dyDescent="0.25">
      <c r="A153" s="15" t="s">
        <v>185</v>
      </c>
      <c r="B153" s="16" t="s">
        <v>186</v>
      </c>
      <c r="C153" s="17">
        <v>226</v>
      </c>
      <c r="D153" s="17">
        <v>562</v>
      </c>
      <c r="E153" s="17">
        <v>0</v>
      </c>
      <c r="F153" s="17">
        <v>0</v>
      </c>
      <c r="G153" s="17">
        <v>0</v>
      </c>
      <c r="H153" s="17">
        <v>174</v>
      </c>
      <c r="I153" s="17">
        <v>324</v>
      </c>
      <c r="J153" s="17">
        <v>0</v>
      </c>
      <c r="K153" s="17">
        <v>0</v>
      </c>
      <c r="L153" s="17">
        <v>162</v>
      </c>
      <c r="M153" s="17">
        <v>46</v>
      </c>
      <c r="N153" s="17">
        <v>49</v>
      </c>
      <c r="O153" s="17">
        <v>1286</v>
      </c>
      <c r="P153" s="17">
        <v>1187</v>
      </c>
    </row>
    <row r="154" spans="1:16" ht="15" customHeight="1" x14ac:dyDescent="0.25">
      <c r="A154" s="15" t="s">
        <v>187</v>
      </c>
      <c r="B154" s="16" t="s">
        <v>188</v>
      </c>
      <c r="C154" s="17">
        <v>66</v>
      </c>
      <c r="D154" s="17">
        <v>0</v>
      </c>
      <c r="E154" s="17">
        <v>0</v>
      </c>
      <c r="F154" s="17">
        <v>0</v>
      </c>
      <c r="G154" s="17">
        <v>89</v>
      </c>
      <c r="H154" s="17">
        <v>28</v>
      </c>
      <c r="I154" s="17">
        <v>36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219</v>
      </c>
      <c r="P154" s="17">
        <v>254</v>
      </c>
    </row>
    <row r="155" spans="1:16" ht="15" customHeight="1" x14ac:dyDescent="0.25">
      <c r="A155" s="15" t="s">
        <v>189</v>
      </c>
      <c r="B155" s="16" t="s">
        <v>190</v>
      </c>
      <c r="C155" s="17">
        <v>288</v>
      </c>
      <c r="D155" s="17">
        <v>418</v>
      </c>
      <c r="E155" s="17">
        <v>28</v>
      </c>
      <c r="F155" s="17">
        <v>489</v>
      </c>
      <c r="G155" s="17">
        <v>146</v>
      </c>
      <c r="H155" s="17">
        <v>161</v>
      </c>
      <c r="I155" s="17">
        <v>65</v>
      </c>
      <c r="J155" s="17">
        <v>416</v>
      </c>
      <c r="K155" s="17">
        <v>205</v>
      </c>
      <c r="L155" s="17">
        <v>389</v>
      </c>
      <c r="M155" s="17">
        <v>205</v>
      </c>
      <c r="N155" s="17">
        <v>745</v>
      </c>
      <c r="O155" s="17">
        <v>2012</v>
      </c>
      <c r="P155" s="17">
        <v>2531</v>
      </c>
    </row>
    <row r="156" spans="1:16" ht="15" customHeight="1" x14ac:dyDescent="0.25">
      <c r="A156" s="15" t="s">
        <v>191</v>
      </c>
      <c r="B156" s="16" t="s">
        <v>192</v>
      </c>
      <c r="C156" s="17">
        <v>719</v>
      </c>
      <c r="D156" s="17">
        <v>524</v>
      </c>
      <c r="E156" s="17">
        <v>1018</v>
      </c>
      <c r="F156" s="17">
        <v>1262</v>
      </c>
      <c r="G156" s="17">
        <v>975</v>
      </c>
      <c r="H156" s="17">
        <v>397</v>
      </c>
      <c r="I156" s="17">
        <v>257</v>
      </c>
      <c r="J156" s="17">
        <v>1639</v>
      </c>
      <c r="K156" s="17">
        <v>687</v>
      </c>
      <c r="L156" s="17">
        <v>1495</v>
      </c>
      <c r="M156" s="17">
        <v>886</v>
      </c>
      <c r="N156" s="17">
        <v>793</v>
      </c>
      <c r="O156" s="17">
        <v>6790</v>
      </c>
      <c r="P156" s="17">
        <v>7553</v>
      </c>
    </row>
    <row r="157" spans="1:16" ht="15" customHeight="1" x14ac:dyDescent="0.25">
      <c r="A157" s="15" t="s">
        <v>193</v>
      </c>
      <c r="B157" s="16" t="s">
        <v>194</v>
      </c>
      <c r="C157" s="17">
        <v>4225</v>
      </c>
      <c r="D157" s="17">
        <v>3943</v>
      </c>
      <c r="E157" s="17">
        <v>5793</v>
      </c>
      <c r="F157" s="17">
        <v>3543</v>
      </c>
      <c r="G157" s="17">
        <v>4380</v>
      </c>
      <c r="H157" s="17">
        <v>3543</v>
      </c>
      <c r="I157" s="17">
        <v>0</v>
      </c>
      <c r="J157" s="17">
        <v>0</v>
      </c>
      <c r="K157" s="17">
        <v>3543</v>
      </c>
      <c r="L157" s="17">
        <v>3543</v>
      </c>
      <c r="M157" s="17">
        <v>5693</v>
      </c>
      <c r="N157" s="17">
        <v>4343</v>
      </c>
      <c r="O157" s="17">
        <v>25427</v>
      </c>
      <c r="P157" s="17">
        <v>32201</v>
      </c>
    </row>
    <row r="158" spans="1:16" ht="15" customHeight="1" x14ac:dyDescent="0.25">
      <c r="A158" s="15" t="s">
        <v>195</v>
      </c>
      <c r="B158" s="16" t="s">
        <v>196</v>
      </c>
      <c r="C158" s="17">
        <v>2894</v>
      </c>
      <c r="D158" s="17">
        <v>2088</v>
      </c>
      <c r="E158" s="17">
        <v>2894</v>
      </c>
      <c r="F158" s="17">
        <v>2894</v>
      </c>
      <c r="G158" s="17">
        <v>3462</v>
      </c>
      <c r="H158" s="17">
        <v>2288</v>
      </c>
      <c r="I158" s="17">
        <v>2088</v>
      </c>
      <c r="J158" s="17">
        <v>2088</v>
      </c>
      <c r="K158" s="17">
        <v>1501</v>
      </c>
      <c r="L158" s="17">
        <v>2088</v>
      </c>
      <c r="M158" s="17">
        <v>2088</v>
      </c>
      <c r="N158" s="17">
        <v>2088</v>
      </c>
      <c r="O158" s="17">
        <v>20696</v>
      </c>
      <c r="P158" s="17">
        <v>20825</v>
      </c>
    </row>
    <row r="159" spans="1:16" ht="15" customHeight="1" x14ac:dyDescent="0.25">
      <c r="A159" s="15" t="s">
        <v>197</v>
      </c>
      <c r="B159" s="16" t="s">
        <v>198</v>
      </c>
      <c r="C159" s="17">
        <v>3600</v>
      </c>
      <c r="D159" s="17">
        <v>2000</v>
      </c>
      <c r="E159" s="17">
        <v>1300</v>
      </c>
      <c r="F159" s="17">
        <v>1200</v>
      </c>
      <c r="G159" s="17">
        <v>1900</v>
      </c>
      <c r="H159" s="17">
        <v>1600</v>
      </c>
      <c r="I159" s="17">
        <v>500</v>
      </c>
      <c r="J159" s="17">
        <v>2200</v>
      </c>
      <c r="K159" s="17">
        <v>1500</v>
      </c>
      <c r="L159" s="17">
        <v>1900</v>
      </c>
      <c r="M159" s="17">
        <v>2100</v>
      </c>
      <c r="N159" s="17">
        <v>2800</v>
      </c>
      <c r="O159" s="17">
        <v>14300</v>
      </c>
      <c r="P159" s="17">
        <v>16100</v>
      </c>
    </row>
    <row r="160" spans="1:16" ht="15" customHeight="1" x14ac:dyDescent="0.25">
      <c r="A160" s="15" t="s">
        <v>199</v>
      </c>
      <c r="B160" s="16" t="s">
        <v>200</v>
      </c>
      <c r="C160" s="17">
        <v>2274</v>
      </c>
      <c r="D160" s="17">
        <v>2322</v>
      </c>
      <c r="E160" s="17">
        <v>2179</v>
      </c>
      <c r="F160" s="17">
        <v>1934</v>
      </c>
      <c r="G160" s="17">
        <v>1934</v>
      </c>
      <c r="H160" s="17">
        <v>1934</v>
      </c>
      <c r="I160" s="17">
        <v>1934</v>
      </c>
      <c r="J160" s="17">
        <v>1934</v>
      </c>
      <c r="K160" s="17">
        <v>2285</v>
      </c>
      <c r="L160" s="17">
        <v>1934</v>
      </c>
      <c r="M160" s="17">
        <v>1934</v>
      </c>
      <c r="N160" s="17">
        <v>1934</v>
      </c>
      <c r="O160" s="17">
        <v>16443</v>
      </c>
      <c r="P160" s="17">
        <v>15217</v>
      </c>
    </row>
    <row r="161" spans="1:16" ht="15" customHeight="1" x14ac:dyDescent="0.25">
      <c r="A161" s="15" t="s">
        <v>201</v>
      </c>
      <c r="B161" s="16" t="s">
        <v>202</v>
      </c>
      <c r="C161" s="17">
        <v>0</v>
      </c>
      <c r="D161" s="17">
        <v>0</v>
      </c>
      <c r="E161" s="17">
        <v>0</v>
      </c>
      <c r="F161" s="17">
        <v>0</v>
      </c>
      <c r="G161" s="17">
        <v>350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350</v>
      </c>
      <c r="P161" s="17">
        <v>483</v>
      </c>
    </row>
    <row r="162" spans="1:16" ht="15" customHeight="1" x14ac:dyDescent="0.25">
      <c r="A162" s="15" t="s">
        <v>203</v>
      </c>
      <c r="B162" s="16" t="s">
        <v>204</v>
      </c>
      <c r="C162" s="17">
        <v>1110</v>
      </c>
      <c r="D162" s="17">
        <v>375</v>
      </c>
      <c r="E162" s="17">
        <v>1320</v>
      </c>
      <c r="F162" s="17">
        <v>0</v>
      </c>
      <c r="G162" s="17">
        <v>0</v>
      </c>
      <c r="H162" s="17">
        <v>435</v>
      </c>
      <c r="I162" s="17">
        <v>405</v>
      </c>
      <c r="J162" s="17">
        <v>2474</v>
      </c>
      <c r="K162" s="17">
        <v>1325</v>
      </c>
      <c r="L162" s="17">
        <v>1075</v>
      </c>
      <c r="M162" s="17">
        <v>1505</v>
      </c>
      <c r="N162" s="17">
        <v>740</v>
      </c>
      <c r="O162" s="17">
        <v>6119</v>
      </c>
      <c r="P162" s="17">
        <v>6798</v>
      </c>
    </row>
    <row r="163" spans="1:16" ht="15" customHeight="1" x14ac:dyDescent="0.25">
      <c r="A163" s="15" t="s">
        <v>205</v>
      </c>
      <c r="B163" s="16" t="s">
        <v>206</v>
      </c>
      <c r="C163" s="17">
        <v>0</v>
      </c>
      <c r="D163" s="17">
        <v>221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221</v>
      </c>
      <c r="P163" s="17">
        <v>0</v>
      </c>
    </row>
    <row r="164" spans="1:16" ht="15" customHeight="1" x14ac:dyDescent="0.25">
      <c r="A164" s="15" t="s">
        <v>207</v>
      </c>
      <c r="B164" s="16" t="s">
        <v>208</v>
      </c>
      <c r="C164" s="17">
        <v>246</v>
      </c>
      <c r="D164" s="17">
        <v>0</v>
      </c>
      <c r="E164" s="17">
        <v>161</v>
      </c>
      <c r="F164" s="17">
        <v>44</v>
      </c>
      <c r="G164" s="17">
        <v>95</v>
      </c>
      <c r="H164" s="17">
        <v>141</v>
      </c>
      <c r="I164" s="17">
        <v>199</v>
      </c>
      <c r="J164" s="17">
        <v>164</v>
      </c>
      <c r="K164" s="17">
        <v>0</v>
      </c>
      <c r="L164" s="17">
        <v>102</v>
      </c>
      <c r="M164" s="17">
        <v>173</v>
      </c>
      <c r="N164" s="17">
        <v>193</v>
      </c>
      <c r="O164" s="17">
        <v>1050</v>
      </c>
      <c r="P164" s="17">
        <v>962</v>
      </c>
    </row>
    <row r="165" spans="1:16" ht="15" customHeight="1" x14ac:dyDescent="0.25">
      <c r="A165" s="15" t="s">
        <v>209</v>
      </c>
      <c r="B165" s="16" t="s">
        <v>210</v>
      </c>
      <c r="C165" s="17">
        <v>283</v>
      </c>
      <c r="D165" s="17">
        <v>28</v>
      </c>
      <c r="E165" s="17">
        <v>79</v>
      </c>
      <c r="F165" s="17">
        <v>234</v>
      </c>
      <c r="G165" s="17">
        <v>300</v>
      </c>
      <c r="H165" s="17">
        <v>131</v>
      </c>
      <c r="I165" s="17">
        <v>92</v>
      </c>
      <c r="J165" s="17">
        <v>158</v>
      </c>
      <c r="K165" s="17">
        <v>287</v>
      </c>
      <c r="L165" s="17">
        <v>52</v>
      </c>
      <c r="M165" s="17">
        <v>82</v>
      </c>
      <c r="N165" s="17">
        <v>192</v>
      </c>
      <c r="O165" s="17">
        <v>1304</v>
      </c>
      <c r="P165" s="17">
        <v>1344</v>
      </c>
    </row>
    <row r="167" spans="1:16" ht="15" customHeight="1" x14ac:dyDescent="0.25">
      <c r="A167" s="11" t="s">
        <v>343</v>
      </c>
      <c r="C167" s="12" t="s">
        <v>342</v>
      </c>
      <c r="O167" s="12" t="s">
        <v>341</v>
      </c>
      <c r="P167" s="12">
        <v>4</v>
      </c>
    </row>
    <row r="168" spans="1:16" ht="15" customHeight="1" x14ac:dyDescent="0.25">
      <c r="A168" s="11" t="s">
        <v>340</v>
      </c>
      <c r="B168" s="10">
        <v>2014</v>
      </c>
      <c r="C168" s="13" t="s">
        <v>339</v>
      </c>
      <c r="O168" s="13" t="s">
        <v>338</v>
      </c>
      <c r="P168" s="13">
        <v>41890.379907407398</v>
      </c>
    </row>
    <row r="169" spans="1:16" ht="15" customHeight="1" x14ac:dyDescent="0.25">
      <c r="A169" s="13" t="s">
        <v>337</v>
      </c>
      <c r="C169" s="13" t="s">
        <v>336</v>
      </c>
    </row>
    <row r="171" spans="1:16" ht="15" customHeight="1" x14ac:dyDescent="0.25">
      <c r="O171" s="12" t="s">
        <v>335</v>
      </c>
    </row>
    <row r="172" spans="1:16" ht="15" customHeight="1" x14ac:dyDescent="0.25">
      <c r="C172" s="14">
        <v>41865</v>
      </c>
      <c r="D172" s="14">
        <v>41834</v>
      </c>
      <c r="E172" s="14">
        <v>41804</v>
      </c>
      <c r="F172" s="14">
        <v>41773</v>
      </c>
      <c r="G172" s="14">
        <v>41743</v>
      </c>
      <c r="H172" s="14">
        <v>41712</v>
      </c>
      <c r="I172" s="14">
        <v>41684</v>
      </c>
      <c r="J172" s="14">
        <v>41653</v>
      </c>
      <c r="K172" s="14">
        <v>41986</v>
      </c>
      <c r="L172" s="14">
        <v>41956</v>
      </c>
      <c r="M172" s="14">
        <v>41925</v>
      </c>
      <c r="N172" s="14">
        <v>41895</v>
      </c>
      <c r="O172" s="12" t="s">
        <v>334</v>
      </c>
      <c r="P172" s="15" t="s">
        <v>333</v>
      </c>
    </row>
    <row r="174" spans="1:16" ht="15" customHeight="1" x14ac:dyDescent="0.25">
      <c r="A174" s="15" t="s">
        <v>211</v>
      </c>
      <c r="B174" s="16" t="s">
        <v>212</v>
      </c>
      <c r="C174" s="17">
        <v>0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785</v>
      </c>
    </row>
    <row r="175" spans="1:16" ht="15" customHeight="1" x14ac:dyDescent="0.25">
      <c r="A175" s="15" t="s">
        <v>213</v>
      </c>
      <c r="B175" s="16" t="s">
        <v>214</v>
      </c>
      <c r="C175" s="17">
        <v>0</v>
      </c>
      <c r="D175" s="17">
        <v>111</v>
      </c>
      <c r="E175" s="17">
        <v>0</v>
      </c>
      <c r="F175" s="17">
        <v>54</v>
      </c>
      <c r="G175" s="17">
        <v>0</v>
      </c>
      <c r="H175" s="17">
        <v>16</v>
      </c>
      <c r="I175" s="17">
        <v>0</v>
      </c>
      <c r="J175" s="17">
        <v>0</v>
      </c>
      <c r="K175" s="17">
        <v>0</v>
      </c>
      <c r="L175" s="17">
        <v>234</v>
      </c>
      <c r="M175" s="17">
        <v>0</v>
      </c>
      <c r="N175" s="17">
        <v>100</v>
      </c>
      <c r="O175" s="17">
        <v>181</v>
      </c>
      <c r="P175" s="17">
        <v>494</v>
      </c>
    </row>
    <row r="176" spans="1:16" ht="15" customHeight="1" x14ac:dyDescent="0.25">
      <c r="A176" s="15" t="s">
        <v>215</v>
      </c>
      <c r="B176" s="16" t="s">
        <v>216</v>
      </c>
      <c r="C176" s="17">
        <v>0</v>
      </c>
      <c r="D176" s="17">
        <v>0</v>
      </c>
      <c r="E176" s="17">
        <v>0</v>
      </c>
      <c r="F176" s="17">
        <v>420</v>
      </c>
      <c r="G176" s="17">
        <v>0</v>
      </c>
      <c r="H176" s="17">
        <v>27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447</v>
      </c>
      <c r="P176" s="17">
        <v>988</v>
      </c>
    </row>
    <row r="177" spans="1:16" ht="15" customHeight="1" x14ac:dyDescent="0.25">
      <c r="A177" s="15" t="s">
        <v>217</v>
      </c>
      <c r="B177" s="16" t="s">
        <v>218</v>
      </c>
      <c r="C177" s="17">
        <v>1797</v>
      </c>
      <c r="D177" s="17">
        <v>877</v>
      </c>
      <c r="E177" s="17">
        <v>276</v>
      </c>
      <c r="F177" s="17">
        <v>585</v>
      </c>
      <c r="G177" s="17">
        <v>997</v>
      </c>
      <c r="H177" s="17">
        <v>764</v>
      </c>
      <c r="I177" s="17">
        <v>595</v>
      </c>
      <c r="J177" s="17">
        <v>749</v>
      </c>
      <c r="K177" s="17">
        <v>550</v>
      </c>
      <c r="L177" s="17">
        <v>415</v>
      </c>
      <c r="M177" s="17">
        <v>892</v>
      </c>
      <c r="N177" s="17">
        <v>669</v>
      </c>
      <c r="O177" s="17">
        <v>6640</v>
      </c>
      <c r="P177" s="17">
        <v>6281</v>
      </c>
    </row>
    <row r="178" spans="1:16" ht="15" customHeight="1" x14ac:dyDescent="0.25">
      <c r="A178" s="15" t="s">
        <v>219</v>
      </c>
      <c r="B178" s="16" t="s">
        <v>220</v>
      </c>
      <c r="C178" s="17">
        <v>50</v>
      </c>
      <c r="D178" s="17">
        <v>0</v>
      </c>
      <c r="E178" s="17">
        <v>61</v>
      </c>
      <c r="F178" s="17">
        <v>0</v>
      </c>
      <c r="G178" s="17">
        <v>60</v>
      </c>
      <c r="H178" s="17">
        <v>215</v>
      </c>
      <c r="I178" s="17">
        <v>95</v>
      </c>
      <c r="J178" s="17">
        <v>137</v>
      </c>
      <c r="K178" s="17">
        <v>0</v>
      </c>
      <c r="L178" s="17">
        <v>64</v>
      </c>
      <c r="M178" s="17">
        <v>0</v>
      </c>
      <c r="N178" s="17">
        <v>50</v>
      </c>
      <c r="O178" s="17">
        <v>618</v>
      </c>
      <c r="P178" s="17">
        <v>405</v>
      </c>
    </row>
    <row r="179" spans="1:16" ht="15" customHeight="1" x14ac:dyDescent="0.25">
      <c r="A179" s="15" t="s">
        <v>221</v>
      </c>
      <c r="B179" s="16" t="s">
        <v>222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1229</v>
      </c>
      <c r="J179" s="17">
        <v>776</v>
      </c>
      <c r="K179" s="17">
        <v>438</v>
      </c>
      <c r="L179" s="17">
        <v>0</v>
      </c>
      <c r="M179" s="17">
        <v>0</v>
      </c>
      <c r="N179" s="17">
        <v>0</v>
      </c>
      <c r="O179" s="17">
        <v>2005</v>
      </c>
      <c r="P179" s="17">
        <v>394</v>
      </c>
    </row>
    <row r="180" spans="1:16" ht="15" customHeight="1" x14ac:dyDescent="0.25">
      <c r="A180" s="15" t="s">
        <v>223</v>
      </c>
      <c r="B180" s="16" t="s">
        <v>224</v>
      </c>
      <c r="C180" s="17">
        <v>542</v>
      </c>
      <c r="D180" s="17">
        <v>266</v>
      </c>
      <c r="E180" s="17">
        <v>324</v>
      </c>
      <c r="F180" s="17">
        <v>175</v>
      </c>
      <c r="G180" s="17">
        <v>211</v>
      </c>
      <c r="H180" s="17">
        <v>0</v>
      </c>
      <c r="I180" s="17">
        <v>46</v>
      </c>
      <c r="J180" s="17">
        <v>611</v>
      </c>
      <c r="K180" s="17">
        <v>0</v>
      </c>
      <c r="L180" s="17">
        <v>697</v>
      </c>
      <c r="M180" s="17">
        <v>263</v>
      </c>
      <c r="N180" s="17">
        <v>454</v>
      </c>
      <c r="O180" s="17">
        <v>2176</v>
      </c>
      <c r="P180" s="17">
        <v>2172</v>
      </c>
    </row>
    <row r="181" spans="1:16" ht="15" customHeight="1" x14ac:dyDescent="0.25">
      <c r="A181" s="15" t="s">
        <v>225</v>
      </c>
      <c r="B181" s="16" t="s">
        <v>226</v>
      </c>
      <c r="C181" s="17">
        <v>394</v>
      </c>
      <c r="D181" s="17">
        <v>429</v>
      </c>
      <c r="E181" s="17">
        <v>95</v>
      </c>
      <c r="F181" s="17">
        <v>465</v>
      </c>
      <c r="G181" s="17">
        <v>0</v>
      </c>
      <c r="H181" s="17">
        <v>556</v>
      </c>
      <c r="I181" s="17">
        <v>116</v>
      </c>
      <c r="J181" s="17">
        <v>223</v>
      </c>
      <c r="K181" s="17">
        <v>0</v>
      </c>
      <c r="L181" s="17">
        <v>124</v>
      </c>
      <c r="M181" s="17">
        <v>124</v>
      </c>
      <c r="N181" s="17">
        <v>294</v>
      </c>
      <c r="O181" s="17">
        <v>2277</v>
      </c>
      <c r="P181" s="17">
        <v>903</v>
      </c>
    </row>
    <row r="182" spans="1:16" ht="15" customHeight="1" x14ac:dyDescent="0.25">
      <c r="A182" s="15" t="s">
        <v>227</v>
      </c>
      <c r="B182" s="16" t="s">
        <v>228</v>
      </c>
      <c r="C182" s="17">
        <v>198</v>
      </c>
      <c r="D182" s="17">
        <v>0</v>
      </c>
      <c r="E182" s="17">
        <v>0</v>
      </c>
      <c r="F182" s="17">
        <v>0</v>
      </c>
      <c r="G182" s="17">
        <v>232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430</v>
      </c>
      <c r="P182" s="17">
        <v>0</v>
      </c>
    </row>
    <row r="183" spans="1:16" ht="15" customHeight="1" x14ac:dyDescent="0.25">
      <c r="A183" s="15" t="s">
        <v>229</v>
      </c>
      <c r="B183" s="16" t="s">
        <v>230</v>
      </c>
      <c r="C183" s="17">
        <v>0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1763</v>
      </c>
      <c r="J183" s="17">
        <v>0</v>
      </c>
      <c r="K183" s="17">
        <v>961</v>
      </c>
      <c r="L183" s="17">
        <v>472</v>
      </c>
      <c r="M183" s="17">
        <v>0</v>
      </c>
      <c r="N183" s="17">
        <v>0</v>
      </c>
      <c r="O183" s="17">
        <v>1763</v>
      </c>
      <c r="P183" s="17">
        <v>2725</v>
      </c>
    </row>
    <row r="184" spans="1:16" ht="15" customHeight="1" x14ac:dyDescent="0.25">
      <c r="A184" s="15" t="s">
        <v>231</v>
      </c>
      <c r="B184" s="16" t="s">
        <v>232</v>
      </c>
      <c r="C184" s="17">
        <v>494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1752</v>
      </c>
      <c r="J184" s="17">
        <v>0</v>
      </c>
      <c r="K184" s="17">
        <v>0</v>
      </c>
      <c r="L184" s="17">
        <v>956</v>
      </c>
      <c r="M184" s="17">
        <v>238</v>
      </c>
      <c r="N184" s="17">
        <v>956</v>
      </c>
      <c r="O184" s="17">
        <v>2245</v>
      </c>
      <c r="P184" s="17">
        <v>2606</v>
      </c>
    </row>
    <row r="185" spans="1:16" ht="15" customHeight="1" x14ac:dyDescent="0.25">
      <c r="A185" s="15" t="s">
        <v>233</v>
      </c>
      <c r="B185" s="16" t="s">
        <v>234</v>
      </c>
      <c r="C185" s="17">
        <v>749</v>
      </c>
      <c r="D185" s="17">
        <v>555</v>
      </c>
      <c r="E185" s="17">
        <v>250</v>
      </c>
      <c r="F185" s="17">
        <v>254</v>
      </c>
      <c r="G185" s="17">
        <v>479</v>
      </c>
      <c r="H185" s="17">
        <v>540</v>
      </c>
      <c r="I185" s="17">
        <v>0</v>
      </c>
      <c r="J185" s="17">
        <v>0</v>
      </c>
      <c r="K185" s="17">
        <v>240</v>
      </c>
      <c r="L185" s="17">
        <v>788</v>
      </c>
      <c r="M185" s="17">
        <v>0</v>
      </c>
      <c r="N185" s="17">
        <v>556</v>
      </c>
      <c r="O185" s="17">
        <v>2827</v>
      </c>
      <c r="P185" s="17">
        <v>2697</v>
      </c>
    </row>
    <row r="186" spans="1:16" ht="15" customHeight="1" x14ac:dyDescent="0.25">
      <c r="A186" s="15" t="s">
        <v>235</v>
      </c>
      <c r="B186" s="16" t="s">
        <v>236</v>
      </c>
      <c r="C186" s="17">
        <v>0</v>
      </c>
      <c r="D186" s="17">
        <v>0</v>
      </c>
      <c r="E186" s="17">
        <v>0</v>
      </c>
      <c r="F186" s="17">
        <v>0</v>
      </c>
      <c r="G186" s="17">
        <v>0</v>
      </c>
      <c r="H186" s="17">
        <v>444</v>
      </c>
      <c r="I186" s="17">
        <v>2065</v>
      </c>
      <c r="J186" s="17">
        <v>0</v>
      </c>
      <c r="K186" s="17">
        <v>390</v>
      </c>
      <c r="L186" s="17">
        <v>0</v>
      </c>
      <c r="M186" s="17">
        <v>428</v>
      </c>
      <c r="N186" s="17">
        <v>0</v>
      </c>
      <c r="O186" s="17">
        <v>2509</v>
      </c>
      <c r="P186" s="17">
        <v>1160</v>
      </c>
    </row>
    <row r="187" spans="1:16" ht="15" customHeight="1" x14ac:dyDescent="0.25">
      <c r="A187" s="15" t="s">
        <v>237</v>
      </c>
      <c r="B187" s="16" t="s">
        <v>238</v>
      </c>
      <c r="C187" s="17">
        <v>8996</v>
      </c>
      <c r="D187" s="17">
        <v>2167</v>
      </c>
      <c r="E187" s="17">
        <v>5593</v>
      </c>
      <c r="F187" s="17">
        <v>5859</v>
      </c>
      <c r="G187" s="17">
        <v>4391</v>
      </c>
      <c r="H187" s="17">
        <v>8686</v>
      </c>
      <c r="I187" s="17">
        <v>765</v>
      </c>
      <c r="J187" s="17">
        <v>6115</v>
      </c>
      <c r="K187" s="17">
        <v>1721</v>
      </c>
      <c r="L187" s="17">
        <v>6131</v>
      </c>
      <c r="M187" s="17">
        <v>3577</v>
      </c>
      <c r="N187" s="17">
        <v>11183</v>
      </c>
      <c r="O187" s="17">
        <v>42571</v>
      </c>
      <c r="P187" s="17">
        <v>44901</v>
      </c>
    </row>
    <row r="188" spans="1:16" ht="15" customHeight="1" x14ac:dyDescent="0.25">
      <c r="A188" s="15" t="s">
        <v>239</v>
      </c>
      <c r="B188" s="16" t="s">
        <v>240</v>
      </c>
      <c r="C188" s="17">
        <v>0</v>
      </c>
      <c r="D188" s="17">
        <v>0</v>
      </c>
      <c r="E188" s="17">
        <v>0</v>
      </c>
      <c r="F188" s="17">
        <v>0</v>
      </c>
      <c r="G188" s="17">
        <v>1600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1600</v>
      </c>
      <c r="P188" s="17">
        <v>0</v>
      </c>
    </row>
    <row r="189" spans="1:16" ht="15" customHeight="1" x14ac:dyDescent="0.25">
      <c r="A189" s="15" t="s">
        <v>241</v>
      </c>
      <c r="B189" s="16" t="s">
        <v>242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2170</v>
      </c>
      <c r="N189" s="17">
        <v>0</v>
      </c>
      <c r="O189" s="17">
        <v>0</v>
      </c>
      <c r="P189" s="17">
        <v>0</v>
      </c>
    </row>
    <row r="190" spans="1:16" ht="15" customHeight="1" x14ac:dyDescent="0.25">
      <c r="A190" s="15" t="s">
        <v>243</v>
      </c>
      <c r="B190" s="16" t="s">
        <v>244</v>
      </c>
      <c r="C190" s="17">
        <v>0</v>
      </c>
      <c r="D190" s="17">
        <v>0</v>
      </c>
      <c r="E190" s="17">
        <v>0</v>
      </c>
      <c r="F190" s="17">
        <v>347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347</v>
      </c>
      <c r="P190" s="17">
        <v>0</v>
      </c>
    </row>
    <row r="192" spans="1:16" ht="15" customHeight="1" x14ac:dyDescent="0.25">
      <c r="B192" s="16" t="s">
        <v>245</v>
      </c>
      <c r="C192" s="17">
        <v>39821</v>
      </c>
      <c r="D192" s="17">
        <v>22821</v>
      </c>
      <c r="E192" s="17">
        <v>26764</v>
      </c>
      <c r="F192" s="17">
        <v>24092</v>
      </c>
      <c r="G192" s="17">
        <v>38293</v>
      </c>
      <c r="H192" s="17">
        <v>25578</v>
      </c>
      <c r="I192" s="17">
        <v>20104</v>
      </c>
      <c r="J192" s="17">
        <v>25252</v>
      </c>
      <c r="K192" s="17">
        <v>17787</v>
      </c>
      <c r="L192" s="17">
        <v>27188</v>
      </c>
      <c r="M192" s="17">
        <v>25258</v>
      </c>
      <c r="N192" s="17">
        <v>34913</v>
      </c>
      <c r="O192" s="17">
        <v>222726</v>
      </c>
      <c r="P192" s="17">
        <v>215802</v>
      </c>
    </row>
    <row r="194" spans="1:16" ht="15" customHeight="1" x14ac:dyDescent="0.25">
      <c r="A194" s="16" t="s">
        <v>246</v>
      </c>
    </row>
    <row r="195" spans="1:16" ht="15" customHeight="1" x14ac:dyDescent="0.25">
      <c r="A195" s="15" t="s">
        <v>247</v>
      </c>
      <c r="B195" s="16" t="s">
        <v>248</v>
      </c>
      <c r="C195" s="17">
        <v>29116</v>
      </c>
      <c r="D195" s="17">
        <v>29116</v>
      </c>
      <c r="E195" s="17">
        <v>25753</v>
      </c>
      <c r="F195" s="17">
        <v>25753</v>
      </c>
      <c r="G195" s="17">
        <v>25753</v>
      </c>
      <c r="H195" s="17">
        <v>25753</v>
      </c>
      <c r="I195" s="17">
        <v>25753</v>
      </c>
      <c r="J195" s="17">
        <v>25753</v>
      </c>
      <c r="K195" s="17">
        <v>25753</v>
      </c>
      <c r="L195" s="17">
        <v>25753</v>
      </c>
      <c r="M195" s="17">
        <v>25753</v>
      </c>
      <c r="N195" s="17">
        <v>25753</v>
      </c>
      <c r="O195" s="17">
        <v>212751</v>
      </c>
      <c r="P195" s="17">
        <v>206026</v>
      </c>
    </row>
    <row r="196" spans="1:16" ht="15" customHeight="1" x14ac:dyDescent="0.25">
      <c r="A196" s="15" t="s">
        <v>249</v>
      </c>
      <c r="B196" s="16" t="s">
        <v>250</v>
      </c>
      <c r="C196" s="17">
        <v>577</v>
      </c>
      <c r="D196" s="17">
        <v>577</v>
      </c>
      <c r="E196" s="17">
        <v>532</v>
      </c>
      <c r="F196" s="17">
        <v>532</v>
      </c>
      <c r="G196" s="17">
        <v>532</v>
      </c>
      <c r="H196" s="17">
        <v>532</v>
      </c>
      <c r="I196" s="17">
        <v>532</v>
      </c>
      <c r="J196" s="17">
        <v>532</v>
      </c>
      <c r="K196" s="17">
        <v>634</v>
      </c>
      <c r="L196" s="17">
        <v>532</v>
      </c>
      <c r="M196" s="17">
        <v>532</v>
      </c>
      <c r="N196" s="17">
        <v>532</v>
      </c>
      <c r="O196" s="17">
        <v>4347</v>
      </c>
      <c r="P196" s="17">
        <v>2819</v>
      </c>
    </row>
    <row r="197" spans="1:16" ht="15" customHeight="1" x14ac:dyDescent="0.25">
      <c r="A197" s="15" t="s">
        <v>251</v>
      </c>
      <c r="B197" s="16" t="s">
        <v>252</v>
      </c>
      <c r="C197" s="17">
        <v>3483</v>
      </c>
      <c r="D197" s="17">
        <v>0</v>
      </c>
      <c r="E197" s="17">
        <v>1742</v>
      </c>
      <c r="F197" s="17">
        <v>1742</v>
      </c>
      <c r="G197" s="17">
        <v>1742</v>
      </c>
      <c r="H197" s="17">
        <v>2042</v>
      </c>
      <c r="I197" s="17">
        <v>1742</v>
      </c>
      <c r="J197" s="17">
        <v>1742</v>
      </c>
      <c r="K197" s="17">
        <v>1742</v>
      </c>
      <c r="L197" s="17">
        <v>1742</v>
      </c>
      <c r="M197" s="17">
        <v>1742</v>
      </c>
      <c r="N197" s="17">
        <v>1742</v>
      </c>
      <c r="O197" s="17">
        <v>14233</v>
      </c>
      <c r="P197" s="17">
        <v>14733</v>
      </c>
    </row>
    <row r="198" spans="1:16" ht="15" customHeight="1" x14ac:dyDescent="0.25">
      <c r="A198" s="15" t="s">
        <v>253</v>
      </c>
      <c r="B198" s="16" t="s">
        <v>254</v>
      </c>
      <c r="C198" s="17">
        <v>4522</v>
      </c>
      <c r="D198" s="17">
        <v>4522</v>
      </c>
      <c r="E198" s="17">
        <v>4511</v>
      </c>
      <c r="F198" s="17">
        <v>4511</v>
      </c>
      <c r="G198" s="17">
        <v>4511</v>
      </c>
      <c r="H198" s="17">
        <v>4511</v>
      </c>
      <c r="I198" s="17">
        <v>4511</v>
      </c>
      <c r="J198" s="17">
        <v>4511</v>
      </c>
      <c r="K198" s="17">
        <v>4511</v>
      </c>
      <c r="L198" s="17">
        <v>4511</v>
      </c>
      <c r="M198" s="17">
        <v>4511</v>
      </c>
      <c r="N198" s="17">
        <v>4511</v>
      </c>
      <c r="O198" s="17">
        <v>36109</v>
      </c>
      <c r="P198" s="17">
        <v>35865</v>
      </c>
    </row>
    <row r="200" spans="1:16" ht="15" customHeight="1" x14ac:dyDescent="0.25">
      <c r="B200" s="16" t="s">
        <v>255</v>
      </c>
      <c r="C200" s="17">
        <v>37698</v>
      </c>
      <c r="D200" s="17">
        <v>34214</v>
      </c>
      <c r="E200" s="17">
        <v>32538</v>
      </c>
      <c r="F200" s="17">
        <v>32538</v>
      </c>
      <c r="G200" s="17">
        <v>32538</v>
      </c>
      <c r="H200" s="17">
        <v>32838</v>
      </c>
      <c r="I200" s="17">
        <v>32538</v>
      </c>
      <c r="J200" s="17">
        <v>32538</v>
      </c>
      <c r="K200" s="17">
        <v>32640</v>
      </c>
      <c r="L200" s="17">
        <v>32538</v>
      </c>
      <c r="M200" s="17">
        <v>32538</v>
      </c>
      <c r="N200" s="17">
        <v>32538</v>
      </c>
      <c r="O200" s="17">
        <v>267440</v>
      </c>
      <c r="P200" s="17">
        <v>259443</v>
      </c>
    </row>
    <row r="202" spans="1:16" ht="15" customHeight="1" x14ac:dyDescent="0.25">
      <c r="A202" s="16" t="s">
        <v>256</v>
      </c>
    </row>
    <row r="204" spans="1:16" ht="15" customHeight="1" x14ac:dyDescent="0.25">
      <c r="A204" s="16" t="s">
        <v>257</v>
      </c>
    </row>
    <row r="205" spans="1:16" ht="15" customHeight="1" x14ac:dyDescent="0.25">
      <c r="A205" s="15" t="s">
        <v>258</v>
      </c>
      <c r="B205" s="16" t="s">
        <v>259</v>
      </c>
      <c r="C205" s="17">
        <v>7683</v>
      </c>
      <c r="D205" s="17">
        <v>7600</v>
      </c>
      <c r="E205" s="17">
        <v>8077</v>
      </c>
      <c r="F205" s="17">
        <v>7851</v>
      </c>
      <c r="G205" s="17">
        <v>8014</v>
      </c>
      <c r="H205" s="17">
        <v>7557</v>
      </c>
      <c r="I205" s="17">
        <v>7062</v>
      </c>
      <c r="J205" s="17">
        <v>8280</v>
      </c>
      <c r="K205" s="17">
        <v>8847</v>
      </c>
      <c r="L205" s="17">
        <v>7476</v>
      </c>
      <c r="M205" s="17">
        <v>7951</v>
      </c>
      <c r="N205" s="17">
        <v>7517</v>
      </c>
      <c r="O205" s="17">
        <v>62124</v>
      </c>
      <c r="P205" s="17">
        <v>60630</v>
      </c>
    </row>
    <row r="206" spans="1:16" ht="15" customHeight="1" x14ac:dyDescent="0.25">
      <c r="A206" s="15" t="s">
        <v>260</v>
      </c>
      <c r="B206" s="16" t="s">
        <v>261</v>
      </c>
      <c r="C206" s="17">
        <v>19980</v>
      </c>
      <c r="D206" s="17">
        <v>21209</v>
      </c>
      <c r="E206" s="17">
        <v>21077</v>
      </c>
      <c r="F206" s="17">
        <v>20970</v>
      </c>
      <c r="G206" s="17">
        <v>21035</v>
      </c>
      <c r="H206" s="17">
        <v>19925</v>
      </c>
      <c r="I206" s="17">
        <v>19512</v>
      </c>
      <c r="J206" s="17">
        <v>22002</v>
      </c>
      <c r="K206" s="17">
        <v>21743</v>
      </c>
      <c r="L206" s="17">
        <v>19987</v>
      </c>
      <c r="M206" s="17">
        <v>21680</v>
      </c>
      <c r="N206" s="17">
        <v>19663</v>
      </c>
      <c r="O206" s="17">
        <v>165710</v>
      </c>
      <c r="P206" s="17">
        <v>159643</v>
      </c>
    </row>
    <row r="207" spans="1:16" ht="15" customHeight="1" x14ac:dyDescent="0.25">
      <c r="A207" s="15" t="s">
        <v>262</v>
      </c>
      <c r="B207" s="16" t="s">
        <v>263</v>
      </c>
      <c r="C207" s="17">
        <v>587</v>
      </c>
      <c r="D207" s="17">
        <v>799</v>
      </c>
      <c r="E207" s="17">
        <v>530</v>
      </c>
      <c r="F207" s="17">
        <v>713</v>
      </c>
      <c r="G207" s="17">
        <v>400</v>
      </c>
      <c r="H207" s="17">
        <v>728</v>
      </c>
      <c r="I207" s="17">
        <v>857</v>
      </c>
      <c r="J207" s="17">
        <v>2181</v>
      </c>
      <c r="K207" s="17">
        <v>807</v>
      </c>
      <c r="L207" s="17">
        <v>759</v>
      </c>
      <c r="M207" s="17">
        <v>842</v>
      </c>
      <c r="N207" s="17">
        <v>779</v>
      </c>
      <c r="O207" s="17">
        <v>6795</v>
      </c>
      <c r="P207" s="17">
        <v>5794</v>
      </c>
    </row>
    <row r="208" spans="1:16" ht="15" customHeight="1" x14ac:dyDescent="0.25">
      <c r="A208" s="15" t="s">
        <v>264</v>
      </c>
      <c r="B208" s="16" t="s">
        <v>265</v>
      </c>
      <c r="C208" s="17">
        <v>8867</v>
      </c>
      <c r="D208" s="17">
        <v>9289</v>
      </c>
      <c r="E208" s="17">
        <v>9289</v>
      </c>
      <c r="F208" s="17">
        <v>9289</v>
      </c>
      <c r="G208" s="17">
        <v>9291</v>
      </c>
      <c r="H208" s="17">
        <v>8867</v>
      </c>
      <c r="I208" s="17">
        <v>8444</v>
      </c>
      <c r="J208" s="17">
        <v>9712</v>
      </c>
      <c r="K208" s="17">
        <v>7067</v>
      </c>
      <c r="L208" s="17">
        <v>8868</v>
      </c>
      <c r="M208" s="17">
        <v>9592</v>
      </c>
      <c r="N208" s="17">
        <v>8511</v>
      </c>
      <c r="O208" s="17">
        <v>73047</v>
      </c>
      <c r="P208" s="17">
        <v>70363</v>
      </c>
    </row>
    <row r="209" spans="1:16" ht="15" customHeight="1" x14ac:dyDescent="0.25">
      <c r="A209" s="15" t="s">
        <v>266</v>
      </c>
      <c r="B209" s="16" t="s">
        <v>267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52</v>
      </c>
      <c r="O209" s="17">
        <v>0</v>
      </c>
      <c r="P209" s="17">
        <v>0</v>
      </c>
    </row>
    <row r="210" spans="1:16" ht="15" customHeight="1" x14ac:dyDescent="0.25">
      <c r="A210" s="15" t="s">
        <v>268</v>
      </c>
      <c r="B210" s="16" t="s">
        <v>269</v>
      </c>
      <c r="C210" s="17">
        <v>0</v>
      </c>
      <c r="D210" s="17">
        <v>6273</v>
      </c>
      <c r="E210" s="17">
        <v>2000</v>
      </c>
      <c r="F210" s="17">
        <v>0</v>
      </c>
      <c r="G210" s="17">
        <v>2746</v>
      </c>
      <c r="H210" s="17">
        <v>0</v>
      </c>
      <c r="I210" s="17">
        <v>0</v>
      </c>
      <c r="J210" s="17">
        <v>0</v>
      </c>
      <c r="K210" s="17">
        <v>3288</v>
      </c>
      <c r="L210" s="17">
        <v>0</v>
      </c>
      <c r="M210" s="17">
        <v>0</v>
      </c>
      <c r="N210" s="17">
        <v>0</v>
      </c>
      <c r="O210" s="17">
        <v>11019</v>
      </c>
      <c r="P210" s="17">
        <v>10501</v>
      </c>
    </row>
    <row r="211" spans="1:16" ht="15" customHeight="1" x14ac:dyDescent="0.25">
      <c r="A211" s="15" t="s">
        <v>270</v>
      </c>
      <c r="B211" s="16" t="s">
        <v>271</v>
      </c>
      <c r="C211" s="17">
        <v>2250</v>
      </c>
      <c r="D211" s="17">
        <v>1075</v>
      </c>
      <c r="E211" s="17">
        <v>875</v>
      </c>
      <c r="F211" s="17">
        <v>1150</v>
      </c>
      <c r="G211" s="17">
        <v>1500</v>
      </c>
      <c r="H211" s="17">
        <v>1675</v>
      </c>
      <c r="I211" s="17">
        <v>1050</v>
      </c>
      <c r="J211" s="17">
        <v>1000</v>
      </c>
      <c r="K211" s="17">
        <v>850</v>
      </c>
      <c r="L211" s="17">
        <v>1475</v>
      </c>
      <c r="M211" s="17">
        <v>1250</v>
      </c>
      <c r="N211" s="17">
        <v>1025</v>
      </c>
      <c r="O211" s="17">
        <v>10575</v>
      </c>
      <c r="P211" s="17">
        <v>11075</v>
      </c>
    </row>
    <row r="213" spans="1:16" ht="15" customHeight="1" x14ac:dyDescent="0.25">
      <c r="B213" s="16" t="s">
        <v>272</v>
      </c>
      <c r="C213" s="17">
        <v>39367</v>
      </c>
      <c r="D213" s="17">
        <v>46246</v>
      </c>
      <c r="E213" s="17">
        <v>41849</v>
      </c>
      <c r="F213" s="17">
        <v>39973</v>
      </c>
      <c r="G213" s="17">
        <v>42986</v>
      </c>
      <c r="H213" s="17">
        <v>38751</v>
      </c>
      <c r="I213" s="17">
        <v>36924</v>
      </c>
      <c r="J213" s="17">
        <v>43176</v>
      </c>
      <c r="K213" s="17">
        <v>42601</v>
      </c>
      <c r="L213" s="17">
        <v>38565</v>
      </c>
      <c r="M213" s="17">
        <v>41316</v>
      </c>
      <c r="N213" s="17">
        <v>37547</v>
      </c>
      <c r="O213" s="17">
        <v>329271</v>
      </c>
      <c r="P213" s="17">
        <v>318006</v>
      </c>
    </row>
    <row r="215" spans="1:16" ht="15" customHeight="1" x14ac:dyDescent="0.25">
      <c r="A215" s="16" t="s">
        <v>273</v>
      </c>
    </row>
    <row r="216" spans="1:16" ht="15" customHeight="1" x14ac:dyDescent="0.25">
      <c r="A216" s="15" t="s">
        <v>274</v>
      </c>
      <c r="B216" s="16" t="s">
        <v>275</v>
      </c>
      <c r="C216" s="17">
        <v>6129</v>
      </c>
      <c r="D216" s="17">
        <v>5528</v>
      </c>
      <c r="E216" s="17">
        <v>5446</v>
      </c>
      <c r="F216" s="17">
        <v>5446</v>
      </c>
      <c r="G216" s="17">
        <v>5446</v>
      </c>
      <c r="H216" s="17">
        <v>5446</v>
      </c>
      <c r="I216" s="17">
        <v>5446</v>
      </c>
      <c r="J216" s="17">
        <v>4647</v>
      </c>
      <c r="K216" s="17">
        <v>5446</v>
      </c>
      <c r="L216" s="17">
        <v>5446</v>
      </c>
      <c r="M216" s="17">
        <v>5442</v>
      </c>
      <c r="N216" s="17">
        <v>5442</v>
      </c>
      <c r="O216" s="17">
        <v>43532</v>
      </c>
      <c r="P216" s="17">
        <v>36186</v>
      </c>
    </row>
    <row r="217" spans="1:16" ht="15" customHeight="1" x14ac:dyDescent="0.25">
      <c r="A217" s="15" t="s">
        <v>276</v>
      </c>
      <c r="B217" s="16" t="s">
        <v>277</v>
      </c>
      <c r="C217" s="17">
        <v>735</v>
      </c>
      <c r="D217" s="17">
        <v>320</v>
      </c>
      <c r="E217" s="17">
        <v>805</v>
      </c>
      <c r="F217" s="17">
        <v>18</v>
      </c>
      <c r="G217" s="17">
        <v>-174</v>
      </c>
      <c r="H217" s="17">
        <v>103</v>
      </c>
      <c r="I217" s="17">
        <v>97</v>
      </c>
      <c r="J217" s="17">
        <v>745</v>
      </c>
      <c r="K217" s="17">
        <v>-11</v>
      </c>
      <c r="L217" s="17">
        <v>80</v>
      </c>
      <c r="M217" s="17">
        <v>597</v>
      </c>
      <c r="N217" s="17">
        <v>599</v>
      </c>
      <c r="O217" s="17">
        <v>2650</v>
      </c>
      <c r="P217" s="17">
        <v>8616</v>
      </c>
    </row>
    <row r="218" spans="1:16" ht="15" customHeight="1" x14ac:dyDescent="0.25">
      <c r="A218" s="15" t="s">
        <v>278</v>
      </c>
      <c r="B218" s="16" t="s">
        <v>279</v>
      </c>
      <c r="C218" s="17">
        <v>939</v>
      </c>
      <c r="D218" s="17">
        <v>950</v>
      </c>
      <c r="E218" s="17">
        <v>940</v>
      </c>
      <c r="F218" s="17">
        <v>940</v>
      </c>
      <c r="G218" s="17">
        <v>940</v>
      </c>
      <c r="H218" s="17">
        <v>940</v>
      </c>
      <c r="I218" s="17">
        <v>940</v>
      </c>
      <c r="J218" s="17">
        <v>940</v>
      </c>
      <c r="K218" s="17">
        <v>940</v>
      </c>
      <c r="L218" s="17">
        <v>940</v>
      </c>
      <c r="M218" s="17">
        <v>940</v>
      </c>
      <c r="N218" s="17">
        <v>940</v>
      </c>
      <c r="O218" s="17">
        <v>7532</v>
      </c>
      <c r="P218" s="17">
        <v>5724</v>
      </c>
    </row>
    <row r="219" spans="1:16" ht="15" customHeight="1" x14ac:dyDescent="0.25">
      <c r="A219" s="15" t="s">
        <v>280</v>
      </c>
      <c r="B219" s="16" t="s">
        <v>281</v>
      </c>
      <c r="C219" s="17">
        <v>310</v>
      </c>
      <c r="D219" s="17">
        <v>620</v>
      </c>
      <c r="E219" s="17">
        <v>720</v>
      </c>
      <c r="F219" s="17">
        <v>569</v>
      </c>
      <c r="G219" s="17">
        <v>672</v>
      </c>
      <c r="H219" s="17">
        <v>546</v>
      </c>
      <c r="I219" s="17">
        <v>522</v>
      </c>
      <c r="J219" s="17">
        <v>710</v>
      </c>
      <c r="K219" s="17">
        <v>598</v>
      </c>
      <c r="L219" s="17">
        <v>537</v>
      </c>
      <c r="M219" s="17">
        <v>588</v>
      </c>
      <c r="N219" s="17">
        <v>529</v>
      </c>
      <c r="O219" s="17">
        <v>4668</v>
      </c>
      <c r="P219" s="17">
        <v>5130</v>
      </c>
    </row>
    <row r="220" spans="1:16" ht="15" customHeight="1" x14ac:dyDescent="0.25">
      <c r="A220" s="15" t="s">
        <v>282</v>
      </c>
      <c r="B220" s="16" t="s">
        <v>283</v>
      </c>
      <c r="C220" s="17">
        <v>0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234</v>
      </c>
    </row>
    <row r="222" spans="1:16" ht="15" customHeight="1" x14ac:dyDescent="0.25">
      <c r="A222" s="11" t="s">
        <v>343</v>
      </c>
      <c r="C222" s="12" t="s">
        <v>342</v>
      </c>
      <c r="O222" s="12" t="s">
        <v>341</v>
      </c>
      <c r="P222" s="12">
        <v>5</v>
      </c>
    </row>
    <row r="223" spans="1:16" ht="15" customHeight="1" x14ac:dyDescent="0.25">
      <c r="A223" s="11" t="s">
        <v>340</v>
      </c>
      <c r="B223" s="10">
        <v>2014</v>
      </c>
      <c r="C223" s="13" t="s">
        <v>339</v>
      </c>
      <c r="O223" s="13" t="s">
        <v>338</v>
      </c>
      <c r="P223" s="13">
        <v>41890.379907407398</v>
      </c>
    </row>
    <row r="224" spans="1:16" ht="15" customHeight="1" x14ac:dyDescent="0.25">
      <c r="A224" s="13" t="s">
        <v>337</v>
      </c>
      <c r="C224" s="13" t="s">
        <v>336</v>
      </c>
    </row>
    <row r="226" spans="1:16" ht="15" customHeight="1" x14ac:dyDescent="0.25">
      <c r="O226" s="12" t="s">
        <v>335</v>
      </c>
    </row>
    <row r="227" spans="1:16" ht="15" customHeight="1" x14ac:dyDescent="0.25">
      <c r="C227" s="14">
        <v>41865</v>
      </c>
      <c r="D227" s="14">
        <v>41834</v>
      </c>
      <c r="E227" s="14">
        <v>41804</v>
      </c>
      <c r="F227" s="14">
        <v>41773</v>
      </c>
      <c r="G227" s="14">
        <v>41743</v>
      </c>
      <c r="H227" s="14">
        <v>41712</v>
      </c>
      <c r="I227" s="14">
        <v>41684</v>
      </c>
      <c r="J227" s="14">
        <v>41653</v>
      </c>
      <c r="K227" s="14">
        <v>41986</v>
      </c>
      <c r="L227" s="14">
        <v>41956</v>
      </c>
      <c r="M227" s="14">
        <v>41925</v>
      </c>
      <c r="N227" s="14">
        <v>41895</v>
      </c>
      <c r="O227" s="12" t="s">
        <v>334</v>
      </c>
      <c r="P227" s="15" t="s">
        <v>333</v>
      </c>
    </row>
    <row r="229" spans="1:16" ht="15" customHeight="1" x14ac:dyDescent="0.25">
      <c r="A229" s="15" t="s">
        <v>284</v>
      </c>
      <c r="B229" s="16" t="s">
        <v>285</v>
      </c>
      <c r="C229" s="17">
        <v>2754</v>
      </c>
      <c r="D229" s="17">
        <v>3175</v>
      </c>
      <c r="E229" s="17">
        <v>3185</v>
      </c>
      <c r="F229" s="17">
        <v>2913</v>
      </c>
      <c r="G229" s="17">
        <v>3125</v>
      </c>
      <c r="H229" s="17">
        <v>2724</v>
      </c>
      <c r="I229" s="17">
        <v>2661</v>
      </c>
      <c r="J229" s="17">
        <v>3263</v>
      </c>
      <c r="K229" s="17">
        <v>3014</v>
      </c>
      <c r="L229" s="17">
        <v>2764</v>
      </c>
      <c r="M229" s="17">
        <v>3037</v>
      </c>
      <c r="N229" s="17">
        <v>2858</v>
      </c>
      <c r="O229" s="17">
        <v>23801</v>
      </c>
      <c r="P229" s="17">
        <v>23851</v>
      </c>
    </row>
    <row r="230" spans="1:16" ht="15" customHeight="1" x14ac:dyDescent="0.25">
      <c r="A230" s="15" t="s">
        <v>286</v>
      </c>
      <c r="B230" s="16" t="s">
        <v>287</v>
      </c>
      <c r="C230" s="17">
        <v>0</v>
      </c>
      <c r="D230" s="17">
        <v>0</v>
      </c>
      <c r="E230" s="17">
        <v>0</v>
      </c>
      <c r="F230" s="17">
        <v>1</v>
      </c>
      <c r="G230" s="17">
        <v>10</v>
      </c>
      <c r="H230" s="17">
        <v>26</v>
      </c>
      <c r="I230" s="17">
        <v>106</v>
      </c>
      <c r="J230" s="17">
        <v>227</v>
      </c>
      <c r="K230" s="17">
        <v>93</v>
      </c>
      <c r="L230" s="17">
        <v>0</v>
      </c>
      <c r="M230" s="17">
        <v>0</v>
      </c>
      <c r="N230" s="17">
        <v>0</v>
      </c>
      <c r="O230" s="17">
        <v>369</v>
      </c>
      <c r="P230" s="17">
        <v>462</v>
      </c>
    </row>
    <row r="231" spans="1:16" ht="15" customHeight="1" x14ac:dyDescent="0.25">
      <c r="A231" s="15" t="s">
        <v>288</v>
      </c>
      <c r="B231" s="16" t="s">
        <v>289</v>
      </c>
      <c r="C231" s="17">
        <v>0</v>
      </c>
      <c r="D231" s="17">
        <v>0</v>
      </c>
      <c r="E231" s="17">
        <v>0</v>
      </c>
      <c r="F231" s="17">
        <v>5</v>
      </c>
      <c r="G231" s="17">
        <v>6</v>
      </c>
      <c r="H231" s="17">
        <v>39</v>
      </c>
      <c r="I231" s="17">
        <v>71</v>
      </c>
      <c r="J231" s="17">
        <v>-72</v>
      </c>
      <c r="K231" s="17">
        <v>231</v>
      </c>
      <c r="L231" s="17">
        <v>0</v>
      </c>
      <c r="M231" s="17">
        <v>0</v>
      </c>
      <c r="N231" s="17">
        <v>0</v>
      </c>
      <c r="O231" s="17">
        <v>50</v>
      </c>
      <c r="P231" s="17">
        <v>1403</v>
      </c>
    </row>
    <row r="233" spans="1:16" ht="15" customHeight="1" x14ac:dyDescent="0.25">
      <c r="B233" s="16" t="s">
        <v>290</v>
      </c>
      <c r="C233" s="17">
        <v>10867</v>
      </c>
      <c r="D233" s="17">
        <v>10593</v>
      </c>
      <c r="E233" s="17">
        <v>11097</v>
      </c>
      <c r="F233" s="17">
        <v>9891</v>
      </c>
      <c r="G233" s="17">
        <v>10025</v>
      </c>
      <c r="H233" s="17">
        <v>9824</v>
      </c>
      <c r="I233" s="17">
        <v>9844</v>
      </c>
      <c r="J233" s="17">
        <v>10460</v>
      </c>
      <c r="K233" s="17">
        <v>10312</v>
      </c>
      <c r="L233" s="17">
        <v>9767</v>
      </c>
      <c r="M233" s="17">
        <v>10604</v>
      </c>
      <c r="N233" s="17">
        <v>10369</v>
      </c>
      <c r="O233" s="17">
        <v>82601</v>
      </c>
      <c r="P233" s="17">
        <v>81605</v>
      </c>
    </row>
    <row r="235" spans="1:16" ht="15" customHeight="1" x14ac:dyDescent="0.25">
      <c r="A235" s="16" t="s">
        <v>332</v>
      </c>
    </row>
    <row r="237" spans="1:16" ht="15" customHeight="1" x14ac:dyDescent="0.25">
      <c r="B237" s="16" t="s">
        <v>331</v>
      </c>
      <c r="C237" s="17">
        <v>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</row>
    <row r="239" spans="1:16" ht="15" customHeight="1" x14ac:dyDescent="0.25">
      <c r="B239" s="16" t="s">
        <v>291</v>
      </c>
      <c r="C239" s="17">
        <v>50234</v>
      </c>
      <c r="D239" s="17">
        <v>56839</v>
      </c>
      <c r="E239" s="17">
        <v>52946</v>
      </c>
      <c r="F239" s="17">
        <v>49864</v>
      </c>
      <c r="G239" s="17">
        <v>53011</v>
      </c>
      <c r="H239" s="17">
        <v>48575</v>
      </c>
      <c r="I239" s="17">
        <v>46768</v>
      </c>
      <c r="J239" s="17">
        <v>53636</v>
      </c>
      <c r="K239" s="17">
        <v>52913</v>
      </c>
      <c r="L239" s="17">
        <v>48332</v>
      </c>
      <c r="M239" s="17">
        <v>51919</v>
      </c>
      <c r="N239" s="17">
        <v>47916</v>
      </c>
      <c r="O239" s="17">
        <v>411872</v>
      </c>
      <c r="P239" s="17">
        <v>399611</v>
      </c>
    </row>
    <row r="243" spans="2:16" ht="15" customHeight="1" x14ac:dyDescent="0.25">
      <c r="B243" s="16" t="s">
        <v>292</v>
      </c>
      <c r="C243" s="17">
        <v>198860</v>
      </c>
      <c r="D243" s="17">
        <v>180536</v>
      </c>
      <c r="E243" s="17">
        <v>176027</v>
      </c>
      <c r="F243" s="17">
        <v>170545</v>
      </c>
      <c r="G243" s="17">
        <v>185013</v>
      </c>
      <c r="H243" s="17">
        <v>170822</v>
      </c>
      <c r="I243" s="17">
        <v>161839</v>
      </c>
      <c r="J243" s="17">
        <v>180863</v>
      </c>
      <c r="K243" s="17">
        <v>173236</v>
      </c>
      <c r="L243" s="17">
        <v>159337</v>
      </c>
      <c r="M243" s="17">
        <v>165835</v>
      </c>
      <c r="N243" s="17">
        <v>181300</v>
      </c>
      <c r="O243" s="17">
        <v>1424505</v>
      </c>
      <c r="P243" s="17">
        <v>1369246</v>
      </c>
    </row>
    <row r="247" spans="2:16" ht="15" customHeight="1" x14ac:dyDescent="0.25">
      <c r="B247" s="16" t="s">
        <v>293</v>
      </c>
      <c r="C247" s="17">
        <v>143803</v>
      </c>
      <c r="D247" s="17">
        <v>162080</v>
      </c>
      <c r="E247" s="17">
        <v>168392</v>
      </c>
      <c r="F247" s="17">
        <v>178822</v>
      </c>
      <c r="G247" s="17">
        <v>157009</v>
      </c>
      <c r="H247" s="17">
        <v>173174</v>
      </c>
      <c r="I247" s="17">
        <v>178882</v>
      </c>
      <c r="J247" s="17">
        <v>151997</v>
      </c>
      <c r="K247" s="17">
        <v>162187</v>
      </c>
      <c r="L247" s="17">
        <v>169012</v>
      </c>
      <c r="M247" s="17">
        <v>171913</v>
      </c>
      <c r="N247" s="17">
        <v>154556</v>
      </c>
      <c r="O247" s="17">
        <v>1314160</v>
      </c>
      <c r="P247" s="17">
        <v>1267606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546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5" customHeight="1" x14ac:dyDescent="0.25"/>
  <cols>
    <col min="1" max="1" width="9.7109375" style="1" customWidth="1"/>
    <col min="2" max="2" width="32" style="1" customWidth="1"/>
    <col min="3" max="14" width="11.7109375" style="1" customWidth="1"/>
    <col min="15" max="15" width="11.7109375" style="1" hidden="1" customWidth="1"/>
    <col min="16" max="18" width="11.7109375" style="1" customWidth="1"/>
    <col min="19" max="16384" width="9.140625" style="1"/>
  </cols>
  <sheetData>
    <row r="1" spans="1:23" s="5" customFormat="1" ht="15" customHeight="1" x14ac:dyDescent="0.25">
      <c r="C1" s="5">
        <v>41852</v>
      </c>
      <c r="D1" s="5">
        <f>+EDATE(C1,-1)</f>
        <v>41821</v>
      </c>
      <c r="E1" s="5">
        <f>+EDATE(D1,-1)</f>
        <v>41791</v>
      </c>
      <c r="F1" s="5">
        <f t="shared" ref="F1" si="0">+EDATE(E1,-1)</f>
        <v>41760</v>
      </c>
      <c r="G1" s="5">
        <f t="shared" ref="G1" si="1">+EDATE(F1,-1)</f>
        <v>41730</v>
      </c>
      <c r="H1" s="5">
        <f t="shared" ref="H1" si="2">+EDATE(G1,-1)</f>
        <v>41699</v>
      </c>
      <c r="I1" s="5">
        <f t="shared" ref="I1" si="3">+EDATE(H1,-1)</f>
        <v>41671</v>
      </c>
      <c r="J1" s="5">
        <f t="shared" ref="J1" si="4">+EDATE(I1,-1)</f>
        <v>41640</v>
      </c>
      <c r="K1" s="5">
        <f t="shared" ref="K1" si="5">+EDATE(J1,-1)</f>
        <v>41609</v>
      </c>
      <c r="L1" s="5">
        <f t="shared" ref="L1" si="6">+EDATE(K1,-1)</f>
        <v>41579</v>
      </c>
      <c r="M1" s="5">
        <f t="shared" ref="M1" si="7">+EDATE(L1,-1)</f>
        <v>41548</v>
      </c>
      <c r="N1" s="5">
        <f t="shared" ref="N1" si="8">+EDATE(M1,-1)</f>
        <v>41518</v>
      </c>
      <c r="O1" s="5" t="s">
        <v>294</v>
      </c>
      <c r="P1" s="5" t="s">
        <v>296</v>
      </c>
      <c r="Q1" s="5" t="s">
        <v>297</v>
      </c>
      <c r="R1" s="5" t="s">
        <v>298</v>
      </c>
    </row>
    <row r="2" spans="1:23" ht="15" customHeight="1" x14ac:dyDescent="0.25">
      <c r="A2" s="4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5" customHeight="1" x14ac:dyDescent="0.25">
      <c r="A3" s="3" t="s">
        <v>1</v>
      </c>
      <c r="B3" s="4" t="s">
        <v>2</v>
      </c>
      <c r="C3" s="6">
        <v>344730</v>
      </c>
      <c r="D3" s="6">
        <v>340510</v>
      </c>
      <c r="E3" s="6">
        <v>340510</v>
      </c>
      <c r="F3" s="6">
        <v>340510</v>
      </c>
      <c r="G3" s="6">
        <v>336300</v>
      </c>
      <c r="H3" s="6">
        <v>336330</v>
      </c>
      <c r="I3" s="6">
        <v>336330</v>
      </c>
      <c r="J3" s="6">
        <v>336330</v>
      </c>
      <c r="K3" s="6">
        <v>336330</v>
      </c>
      <c r="L3" s="6">
        <v>336130</v>
      </c>
      <c r="M3" s="6">
        <v>336130</v>
      </c>
      <c r="N3" s="6">
        <v>336130</v>
      </c>
      <c r="O3" s="6">
        <f>SUM(C3:I3)</f>
        <v>2375220</v>
      </c>
      <c r="P3" s="6">
        <f>SUM(C3:N3)</f>
        <v>4056270</v>
      </c>
      <c r="Q3" s="6">
        <f>SUM(C3:K3)</f>
        <v>3047880</v>
      </c>
      <c r="R3" s="6">
        <f>SUM(C3:E3)</f>
        <v>1025750</v>
      </c>
      <c r="S3" s="6"/>
      <c r="T3" s="6"/>
      <c r="U3" s="6"/>
      <c r="V3" s="6"/>
      <c r="W3" s="6"/>
    </row>
    <row r="4" spans="1:23" ht="15" customHeight="1" x14ac:dyDescent="0.25">
      <c r="A4" s="3" t="s">
        <v>3</v>
      </c>
      <c r="B4" s="4" t="s">
        <v>4</v>
      </c>
      <c r="C4" s="6">
        <v>-15833</v>
      </c>
      <c r="D4" s="6">
        <v>-12510</v>
      </c>
      <c r="E4" s="6">
        <v>-13248</v>
      </c>
      <c r="F4" s="6">
        <v>-9941</v>
      </c>
      <c r="G4" s="6">
        <v>-8272</v>
      </c>
      <c r="H4" s="6">
        <v>-8897</v>
      </c>
      <c r="I4" s="6">
        <v>-8416</v>
      </c>
      <c r="J4" s="6">
        <v>-8693</v>
      </c>
      <c r="K4" s="6">
        <v>-8816</v>
      </c>
      <c r="L4" s="6">
        <v>-9051</v>
      </c>
      <c r="M4" s="6">
        <v>-8903</v>
      </c>
      <c r="N4" s="6">
        <v>-10354</v>
      </c>
      <c r="O4" s="6">
        <f t="shared" ref="O4:O71" si="9">SUM(C4:I4)</f>
        <v>-77117</v>
      </c>
      <c r="P4" s="6">
        <f t="shared" ref="P4:P71" si="10">SUM(C4:N4)</f>
        <v>-122934</v>
      </c>
      <c r="Q4" s="6">
        <f t="shared" ref="Q4:Q71" si="11">SUM(C4:K4)</f>
        <v>-94626</v>
      </c>
      <c r="R4" s="6">
        <f t="shared" ref="R4:R71" si="12">SUM(C4:E4)</f>
        <v>-41591</v>
      </c>
      <c r="S4" s="6"/>
      <c r="T4" s="6"/>
      <c r="U4" s="6"/>
      <c r="V4" s="6"/>
      <c r="W4" s="6"/>
    </row>
    <row r="5" spans="1:23" ht="15" customHeight="1" x14ac:dyDescent="0.25">
      <c r="B5" s="8" t="s">
        <v>295</v>
      </c>
      <c r="C5" s="9">
        <f>SUM(C3:C4)</f>
        <v>328897</v>
      </c>
      <c r="D5" s="9">
        <f>SUM(D3:D4)</f>
        <v>328000</v>
      </c>
      <c r="E5" s="9">
        <f t="shared" ref="E5:N5" si="13">SUM(E3:E4)</f>
        <v>327262</v>
      </c>
      <c r="F5" s="9">
        <f t="shared" si="13"/>
        <v>330569</v>
      </c>
      <c r="G5" s="9">
        <f t="shared" si="13"/>
        <v>328028</v>
      </c>
      <c r="H5" s="9">
        <f t="shared" si="13"/>
        <v>327433</v>
      </c>
      <c r="I5" s="9">
        <f t="shared" si="13"/>
        <v>327914</v>
      </c>
      <c r="J5" s="9">
        <f t="shared" si="13"/>
        <v>327637</v>
      </c>
      <c r="K5" s="9">
        <f t="shared" si="13"/>
        <v>327514</v>
      </c>
      <c r="L5" s="9">
        <f t="shared" si="13"/>
        <v>327079</v>
      </c>
      <c r="M5" s="9">
        <f t="shared" si="13"/>
        <v>327227</v>
      </c>
      <c r="N5" s="9">
        <f t="shared" si="13"/>
        <v>325776</v>
      </c>
      <c r="O5" s="9">
        <f t="shared" ref="O5" si="14">SUM(O3:O4)</f>
        <v>2298103</v>
      </c>
      <c r="P5" s="9">
        <f t="shared" ref="P5" si="15">SUM(P3:P4)</f>
        <v>3933336</v>
      </c>
      <c r="Q5" s="9">
        <f t="shared" ref="Q5" si="16">SUM(Q3:Q4)</f>
        <v>2953254</v>
      </c>
      <c r="R5" s="9">
        <f t="shared" ref="R5" si="17">SUM(R3:R4)</f>
        <v>984159</v>
      </c>
      <c r="S5" s="6"/>
      <c r="T5" s="6"/>
      <c r="U5" s="6"/>
      <c r="V5" s="6"/>
      <c r="W5" s="6"/>
    </row>
    <row r="6" spans="1:23" ht="15" customHeight="1" x14ac:dyDescent="0.25">
      <c r="A6" s="4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5" customHeight="1" x14ac:dyDescent="0.25">
      <c r="A7" s="3" t="s">
        <v>6</v>
      </c>
      <c r="B7" s="4" t="s">
        <v>7</v>
      </c>
      <c r="C7" s="6">
        <v>-13950</v>
      </c>
      <c r="D7" s="6">
        <v>-16677</v>
      </c>
      <c r="E7" s="6">
        <v>-9907</v>
      </c>
      <c r="F7" s="6">
        <v>-7701</v>
      </c>
      <c r="G7" s="6">
        <v>-8290</v>
      </c>
      <c r="H7" s="6">
        <v>-10237</v>
      </c>
      <c r="I7" s="6">
        <v>-9829</v>
      </c>
      <c r="J7" s="6">
        <v>-13060</v>
      </c>
      <c r="K7" s="6">
        <v>-11737</v>
      </c>
      <c r="L7" s="6">
        <v>-14719</v>
      </c>
      <c r="M7" s="6">
        <v>-13176</v>
      </c>
      <c r="N7" s="6">
        <v>-11953</v>
      </c>
      <c r="O7" s="6">
        <f t="shared" si="9"/>
        <v>-76591</v>
      </c>
      <c r="P7" s="6">
        <f t="shared" si="10"/>
        <v>-141236</v>
      </c>
      <c r="Q7" s="6">
        <f t="shared" si="11"/>
        <v>-101388</v>
      </c>
      <c r="R7" s="6">
        <f t="shared" si="12"/>
        <v>-40534</v>
      </c>
      <c r="S7" s="6"/>
      <c r="T7" s="6"/>
      <c r="U7" s="6"/>
      <c r="V7" s="6"/>
      <c r="W7" s="6"/>
    </row>
    <row r="8" spans="1:23" ht="15" customHeight="1" x14ac:dyDescent="0.25">
      <c r="A8" s="3" t="s">
        <v>8</v>
      </c>
      <c r="B8" s="4" t="s">
        <v>9</v>
      </c>
      <c r="C8" s="6">
        <v>-5456</v>
      </c>
      <c r="D8" s="6">
        <v>-5702</v>
      </c>
      <c r="E8" s="6">
        <v>-5831</v>
      </c>
      <c r="F8" s="6">
        <v>-5524</v>
      </c>
      <c r="G8" s="6">
        <v>-6351</v>
      </c>
      <c r="H8" s="6">
        <v>-8321</v>
      </c>
      <c r="I8" s="6">
        <v>-8472</v>
      </c>
      <c r="J8" s="6">
        <v>-9019</v>
      </c>
      <c r="K8" s="6">
        <v>-8029</v>
      </c>
      <c r="L8" s="6">
        <v>-19636</v>
      </c>
      <c r="M8" s="6">
        <v>-13559</v>
      </c>
      <c r="N8" s="6">
        <v>-8925</v>
      </c>
      <c r="O8" s="6">
        <f t="shared" si="9"/>
        <v>-45657</v>
      </c>
      <c r="P8" s="6">
        <f t="shared" si="10"/>
        <v>-104825</v>
      </c>
      <c r="Q8" s="6">
        <f t="shared" si="11"/>
        <v>-62705</v>
      </c>
      <c r="R8" s="6">
        <f t="shared" si="12"/>
        <v>-16989</v>
      </c>
      <c r="S8" s="6"/>
      <c r="T8" s="6"/>
      <c r="U8" s="6"/>
      <c r="V8" s="6"/>
      <c r="W8" s="6"/>
    </row>
    <row r="9" spans="1:23" ht="15" customHeight="1" x14ac:dyDescent="0.25">
      <c r="A9" s="3" t="s">
        <v>10</v>
      </c>
      <c r="B9" s="4" t="s">
        <v>11</v>
      </c>
      <c r="C9" s="6">
        <v>-899</v>
      </c>
      <c r="D9" s="6">
        <v>-889</v>
      </c>
      <c r="E9" s="6">
        <v>-889</v>
      </c>
      <c r="F9" s="6">
        <v>-889</v>
      </c>
      <c r="G9" s="6">
        <v>-879</v>
      </c>
      <c r="H9" s="6">
        <v>-879</v>
      </c>
      <c r="I9" s="6">
        <v>-879</v>
      </c>
      <c r="J9" s="6">
        <v>-879</v>
      </c>
      <c r="K9" s="6">
        <v>-879</v>
      </c>
      <c r="L9" s="6">
        <v>-879</v>
      </c>
      <c r="M9" s="6">
        <v>-879</v>
      </c>
      <c r="N9" s="6">
        <v>-879</v>
      </c>
      <c r="O9" s="6">
        <f t="shared" si="9"/>
        <v>-6203</v>
      </c>
      <c r="P9" s="6">
        <f t="shared" si="10"/>
        <v>-10598</v>
      </c>
      <c r="Q9" s="6">
        <f t="shared" si="11"/>
        <v>-7961</v>
      </c>
      <c r="R9" s="6">
        <f t="shared" si="12"/>
        <v>-2677</v>
      </c>
      <c r="S9" s="6"/>
      <c r="T9" s="6"/>
      <c r="U9" s="6"/>
      <c r="V9" s="6"/>
      <c r="W9" s="6"/>
    </row>
    <row r="10" spans="1:23" ht="15" customHeight="1" x14ac:dyDescent="0.25">
      <c r="A10" s="3" t="s">
        <v>12</v>
      </c>
      <c r="B10" s="4" t="s">
        <v>13</v>
      </c>
      <c r="C10" s="6">
        <v>-1665</v>
      </c>
      <c r="D10" s="6">
        <v>548</v>
      </c>
      <c r="E10" s="6">
        <v>-370</v>
      </c>
      <c r="F10" s="6">
        <v>-493</v>
      </c>
      <c r="G10" s="6">
        <v>104</v>
      </c>
      <c r="H10" s="6">
        <v>-2212</v>
      </c>
      <c r="I10" s="6">
        <v>-467</v>
      </c>
      <c r="J10" s="6">
        <v>-691</v>
      </c>
      <c r="K10" s="6">
        <v>847</v>
      </c>
      <c r="L10" s="6">
        <v>546</v>
      </c>
      <c r="M10" s="6">
        <v>428</v>
      </c>
      <c r="N10" s="6">
        <v>358</v>
      </c>
      <c r="O10" s="6">
        <f t="shared" si="9"/>
        <v>-4555</v>
      </c>
      <c r="P10" s="6">
        <f t="shared" si="10"/>
        <v>-3067</v>
      </c>
      <c r="Q10" s="6">
        <f t="shared" si="11"/>
        <v>-4399</v>
      </c>
      <c r="R10" s="6">
        <f t="shared" si="12"/>
        <v>-1487</v>
      </c>
      <c r="S10" s="6"/>
      <c r="T10" s="6"/>
      <c r="U10" s="6"/>
      <c r="V10" s="6"/>
      <c r="W10" s="6"/>
    </row>
    <row r="11" spans="1:23" ht="15" customHeight="1" x14ac:dyDescent="0.25">
      <c r="B11" s="8" t="s">
        <v>14</v>
      </c>
      <c r="C11" s="9">
        <f>SUM(C7:C10)</f>
        <v>-21970</v>
      </c>
      <c r="D11" s="9">
        <f>SUM(D7:D10)</f>
        <v>-22720</v>
      </c>
      <c r="E11" s="9">
        <f t="shared" ref="E11:N11" si="18">SUM(E7:E10)</f>
        <v>-16997</v>
      </c>
      <c r="F11" s="9">
        <f t="shared" si="18"/>
        <v>-14607</v>
      </c>
      <c r="G11" s="9">
        <f t="shared" si="18"/>
        <v>-15416</v>
      </c>
      <c r="H11" s="9">
        <f t="shared" si="18"/>
        <v>-21649</v>
      </c>
      <c r="I11" s="9">
        <f t="shared" si="18"/>
        <v>-19647</v>
      </c>
      <c r="J11" s="9">
        <f t="shared" si="18"/>
        <v>-23649</v>
      </c>
      <c r="K11" s="9">
        <f t="shared" si="18"/>
        <v>-19798</v>
      </c>
      <c r="L11" s="9">
        <f t="shared" si="18"/>
        <v>-34688</v>
      </c>
      <c r="M11" s="9">
        <f t="shared" si="18"/>
        <v>-27186</v>
      </c>
      <c r="N11" s="9">
        <f t="shared" si="18"/>
        <v>-21399</v>
      </c>
      <c r="O11" s="9">
        <f t="shared" ref="O11" si="19">SUM(O7:O10)</f>
        <v>-133006</v>
      </c>
      <c r="P11" s="9">
        <f t="shared" ref="P11" si="20">SUM(P7:P10)</f>
        <v>-259726</v>
      </c>
      <c r="Q11" s="9">
        <f t="shared" ref="Q11" si="21">SUM(Q7:Q10)</f>
        <v>-176453</v>
      </c>
      <c r="R11" s="9">
        <f t="shared" ref="R11" si="22">SUM(R7:R10)</f>
        <v>-61687</v>
      </c>
      <c r="S11" s="6"/>
      <c r="T11" s="6"/>
      <c r="U11" s="6"/>
      <c r="V11" s="6"/>
      <c r="W11" s="6"/>
    </row>
    <row r="12" spans="1:23" ht="15" customHeight="1" x14ac:dyDescent="0.25">
      <c r="B12" s="2" t="s">
        <v>15</v>
      </c>
      <c r="C12" s="7">
        <f>+C11+C5</f>
        <v>306927</v>
      </c>
      <c r="D12" s="7">
        <f>+D11+D5</f>
        <v>305280</v>
      </c>
      <c r="E12" s="7">
        <f t="shared" ref="E12:N12" si="23">+E11+E5</f>
        <v>310265</v>
      </c>
      <c r="F12" s="7">
        <f t="shared" si="23"/>
        <v>315962</v>
      </c>
      <c r="G12" s="7">
        <f t="shared" si="23"/>
        <v>312612</v>
      </c>
      <c r="H12" s="7">
        <f t="shared" si="23"/>
        <v>305784</v>
      </c>
      <c r="I12" s="7">
        <f t="shared" si="23"/>
        <v>308267</v>
      </c>
      <c r="J12" s="7">
        <f t="shared" si="23"/>
        <v>303988</v>
      </c>
      <c r="K12" s="7">
        <f t="shared" si="23"/>
        <v>307716</v>
      </c>
      <c r="L12" s="7">
        <f t="shared" si="23"/>
        <v>292391</v>
      </c>
      <c r="M12" s="7">
        <f t="shared" si="23"/>
        <v>300041</v>
      </c>
      <c r="N12" s="7">
        <f t="shared" si="23"/>
        <v>304377</v>
      </c>
      <c r="O12" s="7">
        <f t="shared" ref="O12" si="24">+O11+O5</f>
        <v>2165097</v>
      </c>
      <c r="P12" s="7">
        <f t="shared" ref="P12" si="25">+P11+P5</f>
        <v>3673610</v>
      </c>
      <c r="Q12" s="7">
        <f t="shared" ref="Q12" si="26">+Q11+Q5</f>
        <v>2776801</v>
      </c>
      <c r="R12" s="7">
        <f t="shared" ref="R12" si="27">+R11+R5</f>
        <v>922472</v>
      </c>
      <c r="S12" s="6"/>
      <c r="T12" s="6"/>
      <c r="U12" s="6"/>
      <c r="V12" s="6"/>
      <c r="W12" s="6"/>
    </row>
    <row r="13" spans="1:23" ht="15" customHeight="1" x14ac:dyDescent="0.25">
      <c r="A13" s="4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5" customHeight="1" x14ac:dyDescent="0.25">
      <c r="A14" s="3" t="s">
        <v>17</v>
      </c>
      <c r="B14" s="4" t="s">
        <v>18</v>
      </c>
      <c r="C14" s="6">
        <v>2622</v>
      </c>
      <c r="D14" s="6">
        <v>1645</v>
      </c>
      <c r="E14" s="6">
        <v>795</v>
      </c>
      <c r="F14" s="6">
        <v>2147</v>
      </c>
      <c r="G14" s="6">
        <v>2340</v>
      </c>
      <c r="H14" s="6">
        <v>3870</v>
      </c>
      <c r="I14" s="6">
        <v>3541</v>
      </c>
      <c r="J14" s="6">
        <v>2237</v>
      </c>
      <c r="K14" s="6">
        <v>1289</v>
      </c>
      <c r="L14" s="6">
        <v>2507</v>
      </c>
      <c r="M14" s="6">
        <v>3129</v>
      </c>
      <c r="N14" s="6">
        <v>2433</v>
      </c>
      <c r="O14" s="6">
        <f t="shared" si="9"/>
        <v>16960</v>
      </c>
      <c r="P14" s="6">
        <f t="shared" si="10"/>
        <v>28555</v>
      </c>
      <c r="Q14" s="6">
        <f t="shared" si="11"/>
        <v>20486</v>
      </c>
      <c r="R14" s="6">
        <f t="shared" si="12"/>
        <v>5062</v>
      </c>
      <c r="S14" s="6"/>
      <c r="T14" s="6"/>
      <c r="U14" s="6"/>
      <c r="V14" s="6"/>
      <c r="W14" s="6"/>
    </row>
    <row r="15" spans="1:23" ht="15" customHeight="1" x14ac:dyDescent="0.25">
      <c r="A15" s="3" t="s">
        <v>19</v>
      </c>
      <c r="B15" s="4" t="s">
        <v>20</v>
      </c>
      <c r="C15" s="6">
        <v>1877</v>
      </c>
      <c r="D15" s="6">
        <v>1884</v>
      </c>
      <c r="E15" s="6">
        <v>1955</v>
      </c>
      <c r="F15" s="6">
        <v>1796</v>
      </c>
      <c r="G15" s="6">
        <v>1918</v>
      </c>
      <c r="H15" s="6">
        <v>1995</v>
      </c>
      <c r="I15" s="6">
        <v>1925</v>
      </c>
      <c r="J15" s="6">
        <v>1778</v>
      </c>
      <c r="K15" s="6">
        <v>1895</v>
      </c>
      <c r="L15" s="6">
        <v>1918</v>
      </c>
      <c r="M15" s="6">
        <v>2139</v>
      </c>
      <c r="N15" s="6">
        <v>2430</v>
      </c>
      <c r="O15" s="6">
        <f t="shared" si="9"/>
        <v>13350</v>
      </c>
      <c r="P15" s="6">
        <f t="shared" si="10"/>
        <v>23510</v>
      </c>
      <c r="Q15" s="6">
        <f t="shared" si="11"/>
        <v>17023</v>
      </c>
      <c r="R15" s="6">
        <f t="shared" si="12"/>
        <v>5716</v>
      </c>
      <c r="S15" s="6"/>
      <c r="T15" s="6"/>
      <c r="U15" s="6"/>
      <c r="V15" s="6"/>
      <c r="W15" s="6"/>
    </row>
    <row r="16" spans="1:23" ht="15" customHeight="1" x14ac:dyDescent="0.25">
      <c r="A16" s="3" t="s">
        <v>21</v>
      </c>
      <c r="B16" s="4" t="s">
        <v>22</v>
      </c>
      <c r="C16" s="6">
        <v>7500</v>
      </c>
      <c r="D16" s="6">
        <v>7500</v>
      </c>
      <c r="E16" s="6">
        <v>7500</v>
      </c>
      <c r="F16" s="6">
        <v>7500</v>
      </c>
      <c r="G16" s="6">
        <v>7500</v>
      </c>
      <c r="H16" s="6">
        <v>7500</v>
      </c>
      <c r="I16" s="6">
        <v>7500</v>
      </c>
      <c r="J16" s="6">
        <v>7500</v>
      </c>
      <c r="K16" s="6">
        <v>7500</v>
      </c>
      <c r="L16" s="6">
        <v>7500</v>
      </c>
      <c r="M16" s="6">
        <v>7500</v>
      </c>
      <c r="N16" s="6">
        <v>7500</v>
      </c>
      <c r="O16" s="6">
        <f t="shared" si="9"/>
        <v>52500</v>
      </c>
      <c r="P16" s="6">
        <f t="shared" si="10"/>
        <v>90000</v>
      </c>
      <c r="Q16" s="6">
        <f t="shared" si="11"/>
        <v>67500</v>
      </c>
      <c r="R16" s="6">
        <f t="shared" si="12"/>
        <v>22500</v>
      </c>
      <c r="S16" s="6"/>
      <c r="T16" s="6"/>
      <c r="U16" s="6"/>
      <c r="V16" s="6"/>
      <c r="W16" s="6"/>
    </row>
    <row r="17" spans="1:23" ht="15" customHeight="1" x14ac:dyDescent="0.25">
      <c r="A17" s="3" t="s">
        <v>317</v>
      </c>
      <c r="B17" s="4" t="s">
        <v>318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15" customHeight="1" x14ac:dyDescent="0.25">
      <c r="A18" s="3" t="s">
        <v>23</v>
      </c>
      <c r="B18" s="4" t="s">
        <v>24</v>
      </c>
      <c r="C18" s="6">
        <v>1190</v>
      </c>
      <c r="D18" s="6">
        <v>1025</v>
      </c>
      <c r="E18" s="6">
        <v>733</v>
      </c>
      <c r="F18" s="6">
        <v>405</v>
      </c>
      <c r="G18" s="6">
        <v>570</v>
      </c>
      <c r="H18" s="6">
        <v>705</v>
      </c>
      <c r="I18" s="6">
        <v>665</v>
      </c>
      <c r="J18" s="6">
        <v>885</v>
      </c>
      <c r="K18" s="6">
        <v>485</v>
      </c>
      <c r="L18" s="6">
        <v>1046</v>
      </c>
      <c r="M18" s="6">
        <v>575</v>
      </c>
      <c r="N18" s="6">
        <v>375</v>
      </c>
      <c r="O18" s="6">
        <f t="shared" si="9"/>
        <v>5293</v>
      </c>
      <c r="P18" s="6">
        <f t="shared" si="10"/>
        <v>8659</v>
      </c>
      <c r="Q18" s="6">
        <f t="shared" si="11"/>
        <v>6663</v>
      </c>
      <c r="R18" s="6">
        <f t="shared" si="12"/>
        <v>2948</v>
      </c>
      <c r="S18" s="6"/>
      <c r="T18" s="6"/>
      <c r="U18" s="6"/>
      <c r="V18" s="6"/>
      <c r="W18" s="6"/>
    </row>
    <row r="19" spans="1:23" ht="15" customHeight="1" x14ac:dyDescent="0.25">
      <c r="A19" s="3" t="s">
        <v>25</v>
      </c>
      <c r="B19" s="4" t="s">
        <v>26</v>
      </c>
      <c r="C19" s="6">
        <v>328</v>
      </c>
      <c r="D19" s="6">
        <v>515</v>
      </c>
      <c r="E19" s="6">
        <v>274</v>
      </c>
      <c r="F19" s="6">
        <v>-2</v>
      </c>
      <c r="G19" s="6">
        <v>20</v>
      </c>
      <c r="H19" s="6">
        <v>1653</v>
      </c>
      <c r="I19" s="6">
        <v>96</v>
      </c>
      <c r="J19" s="6">
        <v>135</v>
      </c>
      <c r="K19" s="6">
        <v>100</v>
      </c>
      <c r="L19" s="6">
        <v>209</v>
      </c>
      <c r="M19" s="6">
        <v>431</v>
      </c>
      <c r="N19" s="6">
        <v>123</v>
      </c>
      <c r="O19" s="6">
        <f t="shared" si="9"/>
        <v>2884</v>
      </c>
      <c r="P19" s="6">
        <f t="shared" si="10"/>
        <v>3882</v>
      </c>
      <c r="Q19" s="6">
        <f t="shared" si="11"/>
        <v>3119</v>
      </c>
      <c r="R19" s="6">
        <f t="shared" si="12"/>
        <v>1117</v>
      </c>
      <c r="S19" s="6"/>
      <c r="T19" s="6"/>
      <c r="U19" s="6"/>
      <c r="V19" s="6"/>
      <c r="W19" s="6"/>
    </row>
    <row r="20" spans="1:23" ht="15" customHeight="1" x14ac:dyDescent="0.25">
      <c r="A20" s="3" t="s">
        <v>27</v>
      </c>
      <c r="B20" s="4" t="s">
        <v>28</v>
      </c>
      <c r="C20" s="6">
        <v>873</v>
      </c>
      <c r="D20" s="6">
        <v>742</v>
      </c>
      <c r="E20" s="6">
        <v>2196</v>
      </c>
      <c r="F20" s="6">
        <v>1292</v>
      </c>
      <c r="G20" s="6">
        <v>1666</v>
      </c>
      <c r="H20" s="6">
        <v>1253</v>
      </c>
      <c r="I20" s="6">
        <v>1855</v>
      </c>
      <c r="J20" s="6">
        <v>500</v>
      </c>
      <c r="K20" s="6">
        <v>0</v>
      </c>
      <c r="L20" s="6">
        <v>1304</v>
      </c>
      <c r="M20" s="6">
        <v>1001</v>
      </c>
      <c r="N20" s="6">
        <v>2292</v>
      </c>
      <c r="O20" s="6">
        <f t="shared" si="9"/>
        <v>9877</v>
      </c>
      <c r="P20" s="6">
        <f t="shared" si="10"/>
        <v>14974</v>
      </c>
      <c r="Q20" s="6">
        <f t="shared" si="11"/>
        <v>10377</v>
      </c>
      <c r="R20" s="6">
        <f t="shared" si="12"/>
        <v>3811</v>
      </c>
      <c r="S20" s="6"/>
      <c r="T20" s="6"/>
      <c r="U20" s="6"/>
      <c r="V20" s="6"/>
      <c r="W20" s="6"/>
    </row>
    <row r="21" spans="1:23" ht="15" customHeight="1" x14ac:dyDescent="0.25">
      <c r="A21" s="3" t="s">
        <v>29</v>
      </c>
      <c r="B21" s="4" t="s">
        <v>30</v>
      </c>
      <c r="C21" s="6">
        <v>2568</v>
      </c>
      <c r="D21" s="6">
        <v>2747</v>
      </c>
      <c r="E21" s="6">
        <v>2399</v>
      </c>
      <c r="F21" s="6">
        <v>2382</v>
      </c>
      <c r="G21" s="6">
        <v>1993</v>
      </c>
      <c r="H21" s="6">
        <v>1722</v>
      </c>
      <c r="I21" s="6">
        <v>2617</v>
      </c>
      <c r="J21" s="6">
        <v>3027</v>
      </c>
      <c r="K21" s="6">
        <v>2371</v>
      </c>
      <c r="L21" s="6">
        <v>2370</v>
      </c>
      <c r="M21" s="6">
        <v>2238</v>
      </c>
      <c r="N21" s="6">
        <v>2063</v>
      </c>
      <c r="O21" s="6">
        <f t="shared" si="9"/>
        <v>16428</v>
      </c>
      <c r="P21" s="6">
        <f t="shared" si="10"/>
        <v>28497</v>
      </c>
      <c r="Q21" s="6">
        <f t="shared" si="11"/>
        <v>21826</v>
      </c>
      <c r="R21" s="6">
        <f t="shared" si="12"/>
        <v>7714</v>
      </c>
      <c r="S21" s="6"/>
      <c r="T21" s="6"/>
      <c r="U21" s="6"/>
      <c r="V21" s="6"/>
      <c r="W21" s="6"/>
    </row>
    <row r="22" spans="1:23" ht="15" customHeight="1" x14ac:dyDescent="0.25">
      <c r="A22" s="3" t="s">
        <v>31</v>
      </c>
      <c r="B22" s="4" t="s">
        <v>32</v>
      </c>
      <c r="C22" s="6">
        <v>0</v>
      </c>
      <c r="D22" s="6">
        <v>70</v>
      </c>
      <c r="E22" s="6">
        <v>105</v>
      </c>
      <c r="F22" s="6">
        <v>35</v>
      </c>
      <c r="G22" s="6">
        <v>70</v>
      </c>
      <c r="H22" s="6">
        <v>0</v>
      </c>
      <c r="I22" s="6">
        <v>50</v>
      </c>
      <c r="J22" s="6">
        <v>35</v>
      </c>
      <c r="K22" s="6">
        <v>70</v>
      </c>
      <c r="L22" s="6">
        <v>105</v>
      </c>
      <c r="M22" s="6">
        <v>70</v>
      </c>
      <c r="N22" s="6">
        <v>0</v>
      </c>
      <c r="O22" s="6">
        <f t="shared" si="9"/>
        <v>330</v>
      </c>
      <c r="P22" s="6">
        <f t="shared" si="10"/>
        <v>610</v>
      </c>
      <c r="Q22" s="6">
        <f t="shared" si="11"/>
        <v>435</v>
      </c>
      <c r="R22" s="6">
        <f t="shared" si="12"/>
        <v>175</v>
      </c>
      <c r="S22" s="6"/>
      <c r="T22" s="6"/>
      <c r="U22" s="6"/>
      <c r="V22" s="6"/>
      <c r="W22" s="6"/>
    </row>
    <row r="23" spans="1:23" ht="15" customHeight="1" x14ac:dyDescent="0.25">
      <c r="A23" s="3" t="s">
        <v>33</v>
      </c>
      <c r="B23" s="4" t="s">
        <v>34</v>
      </c>
      <c r="C23" s="6">
        <v>2816</v>
      </c>
      <c r="D23" s="6">
        <v>5157</v>
      </c>
      <c r="E23" s="6">
        <v>2443</v>
      </c>
      <c r="F23" s="6">
        <v>2449</v>
      </c>
      <c r="G23" s="6">
        <v>0</v>
      </c>
      <c r="H23" s="6">
        <v>1215</v>
      </c>
      <c r="I23" s="6">
        <v>81</v>
      </c>
      <c r="J23" s="6">
        <v>617</v>
      </c>
      <c r="K23" s="6">
        <v>1658</v>
      </c>
      <c r="L23" s="6">
        <v>2153</v>
      </c>
      <c r="M23" s="6">
        <v>3674</v>
      </c>
      <c r="N23" s="6">
        <v>700</v>
      </c>
      <c r="O23" s="6">
        <f t="shared" si="9"/>
        <v>14161</v>
      </c>
      <c r="P23" s="6">
        <f t="shared" si="10"/>
        <v>22963</v>
      </c>
      <c r="Q23" s="6">
        <f t="shared" si="11"/>
        <v>16436</v>
      </c>
      <c r="R23" s="6">
        <f t="shared" si="12"/>
        <v>10416</v>
      </c>
      <c r="S23" s="6"/>
      <c r="T23" s="6"/>
      <c r="U23" s="6"/>
      <c r="V23" s="6"/>
      <c r="W23" s="6"/>
    </row>
    <row r="24" spans="1:23" ht="15" customHeight="1" x14ac:dyDescent="0.25">
      <c r="A24" s="3" t="s">
        <v>35</v>
      </c>
      <c r="B24" s="4" t="s">
        <v>36</v>
      </c>
      <c r="C24" s="6">
        <v>1809</v>
      </c>
      <c r="D24" s="6">
        <v>1626</v>
      </c>
      <c r="E24" s="6">
        <v>1343</v>
      </c>
      <c r="F24" s="6">
        <v>1405</v>
      </c>
      <c r="G24" s="6">
        <v>1086</v>
      </c>
      <c r="H24" s="6">
        <v>1014</v>
      </c>
      <c r="I24" s="6">
        <v>1206</v>
      </c>
      <c r="J24" s="6">
        <v>1291</v>
      </c>
      <c r="K24" s="6">
        <v>1503</v>
      </c>
      <c r="L24" s="6">
        <v>1310</v>
      </c>
      <c r="M24" s="6">
        <v>1090</v>
      </c>
      <c r="N24" s="6">
        <v>1386</v>
      </c>
      <c r="O24" s="6">
        <f t="shared" si="9"/>
        <v>9489</v>
      </c>
      <c r="P24" s="6">
        <f t="shared" si="10"/>
        <v>16069</v>
      </c>
      <c r="Q24" s="6">
        <f t="shared" si="11"/>
        <v>12283</v>
      </c>
      <c r="R24" s="6">
        <f t="shared" si="12"/>
        <v>4778</v>
      </c>
      <c r="S24" s="6"/>
      <c r="T24" s="6"/>
      <c r="U24" s="6"/>
      <c r="V24" s="6"/>
      <c r="W24" s="6"/>
    </row>
    <row r="25" spans="1:23" ht="15" customHeight="1" x14ac:dyDescent="0.25">
      <c r="A25" s="3" t="s">
        <v>37</v>
      </c>
      <c r="B25" s="4" t="s">
        <v>38</v>
      </c>
      <c r="C25" s="6">
        <v>851</v>
      </c>
      <c r="D25" s="6">
        <v>1418</v>
      </c>
      <c r="E25" s="6">
        <v>1688</v>
      </c>
      <c r="F25" s="6">
        <v>328</v>
      </c>
      <c r="G25" s="6">
        <v>870</v>
      </c>
      <c r="H25" s="6">
        <v>5902</v>
      </c>
      <c r="I25" s="6">
        <v>2749</v>
      </c>
      <c r="J25" s="6">
        <v>680</v>
      </c>
      <c r="K25" s="6">
        <v>602</v>
      </c>
      <c r="L25" s="6">
        <v>4394</v>
      </c>
      <c r="M25" s="6">
        <v>3524</v>
      </c>
      <c r="N25" s="6">
        <v>915</v>
      </c>
      <c r="O25" s="6">
        <f t="shared" si="9"/>
        <v>13806</v>
      </c>
      <c r="P25" s="6">
        <f t="shared" si="10"/>
        <v>23921</v>
      </c>
      <c r="Q25" s="6">
        <f t="shared" si="11"/>
        <v>15088</v>
      </c>
      <c r="R25" s="6">
        <f t="shared" si="12"/>
        <v>3957</v>
      </c>
      <c r="S25" s="6"/>
      <c r="T25" s="6"/>
      <c r="U25" s="6"/>
      <c r="V25" s="6"/>
      <c r="W25" s="6"/>
    </row>
    <row r="26" spans="1:23" ht="15" customHeight="1" x14ac:dyDescent="0.25">
      <c r="B26" s="8" t="s">
        <v>39</v>
      </c>
      <c r="C26" s="9">
        <f>SUM(C14:C25)</f>
        <v>22434</v>
      </c>
      <c r="D26" s="9">
        <f>SUM(D14:D25)</f>
        <v>24329</v>
      </c>
      <c r="E26" s="9">
        <f t="shared" ref="E26:O26" si="28">SUM(E14:E25)</f>
        <v>21431</v>
      </c>
      <c r="F26" s="9">
        <f t="shared" si="28"/>
        <v>19737</v>
      </c>
      <c r="G26" s="9">
        <f t="shared" si="28"/>
        <v>18033</v>
      </c>
      <c r="H26" s="9">
        <f t="shared" si="28"/>
        <v>26829</v>
      </c>
      <c r="I26" s="9">
        <f t="shared" si="28"/>
        <v>22285</v>
      </c>
      <c r="J26" s="9">
        <f t="shared" si="28"/>
        <v>18685</v>
      </c>
      <c r="K26" s="9">
        <f t="shared" si="28"/>
        <v>17473</v>
      </c>
      <c r="L26" s="9">
        <f t="shared" si="28"/>
        <v>24816</v>
      </c>
      <c r="M26" s="9">
        <f t="shared" si="28"/>
        <v>25371</v>
      </c>
      <c r="N26" s="9">
        <f t="shared" si="28"/>
        <v>20217</v>
      </c>
      <c r="O26" s="9">
        <f t="shared" si="28"/>
        <v>155078</v>
      </c>
      <c r="P26" s="9">
        <f t="shared" ref="P26" si="29">SUM(P14:P25)</f>
        <v>261640</v>
      </c>
      <c r="Q26" s="9">
        <f t="shared" ref="Q26" si="30">SUM(Q14:Q25)</f>
        <v>191236</v>
      </c>
      <c r="R26" s="9">
        <f t="shared" ref="R26" si="31">SUM(R14:R25)</f>
        <v>68194</v>
      </c>
      <c r="S26" s="6"/>
      <c r="T26" s="6"/>
      <c r="U26" s="6"/>
      <c r="V26" s="6"/>
      <c r="W26" s="6"/>
    </row>
    <row r="27" spans="1:23" ht="15" customHeight="1" x14ac:dyDescent="0.25">
      <c r="A27" s="4" t="s">
        <v>40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15" customHeight="1" x14ac:dyDescent="0.25">
      <c r="A28" s="3" t="s">
        <v>41</v>
      </c>
      <c r="B28" s="4" t="s">
        <v>42</v>
      </c>
      <c r="C28" s="6">
        <v>6090</v>
      </c>
      <c r="D28" s="6">
        <v>5822</v>
      </c>
      <c r="E28" s="6">
        <v>5632</v>
      </c>
      <c r="F28" s="6">
        <v>5947</v>
      </c>
      <c r="G28" s="6">
        <v>4983</v>
      </c>
      <c r="H28" s="6">
        <v>4794</v>
      </c>
      <c r="I28" s="6">
        <v>4191</v>
      </c>
      <c r="J28" s="6">
        <v>4143</v>
      </c>
      <c r="K28" s="6">
        <v>4144</v>
      </c>
      <c r="L28" s="6">
        <v>4562</v>
      </c>
      <c r="M28" s="6">
        <v>5016</v>
      </c>
      <c r="N28" s="6">
        <v>4611</v>
      </c>
      <c r="O28" s="6">
        <f t="shared" si="9"/>
        <v>37459</v>
      </c>
      <c r="P28" s="6">
        <f t="shared" si="10"/>
        <v>59935</v>
      </c>
      <c r="Q28" s="6">
        <f t="shared" si="11"/>
        <v>45746</v>
      </c>
      <c r="R28" s="6">
        <f t="shared" si="12"/>
        <v>17544</v>
      </c>
      <c r="S28" s="6"/>
      <c r="T28" s="6"/>
      <c r="U28" s="6"/>
      <c r="V28" s="6"/>
      <c r="W28" s="6"/>
    </row>
    <row r="29" spans="1:23" ht="15" customHeight="1" x14ac:dyDescent="0.25">
      <c r="A29" s="3" t="s">
        <v>43</v>
      </c>
      <c r="B29" s="4" t="s">
        <v>44</v>
      </c>
      <c r="C29" s="6">
        <v>3890</v>
      </c>
      <c r="D29" s="6">
        <v>3790</v>
      </c>
      <c r="E29" s="6">
        <v>3726</v>
      </c>
      <c r="F29" s="6">
        <v>4069</v>
      </c>
      <c r="G29" s="6">
        <v>3350</v>
      </c>
      <c r="H29" s="6">
        <v>3426</v>
      </c>
      <c r="I29" s="6">
        <v>3097</v>
      </c>
      <c r="J29" s="6">
        <v>3093</v>
      </c>
      <c r="K29" s="6">
        <v>3189</v>
      </c>
      <c r="L29" s="6">
        <v>3559</v>
      </c>
      <c r="M29" s="6">
        <v>3944</v>
      </c>
      <c r="N29" s="6">
        <v>3616</v>
      </c>
      <c r="O29" s="6">
        <f t="shared" si="9"/>
        <v>25348</v>
      </c>
      <c r="P29" s="6">
        <f t="shared" si="10"/>
        <v>42749</v>
      </c>
      <c r="Q29" s="6">
        <f t="shared" si="11"/>
        <v>31630</v>
      </c>
      <c r="R29" s="6">
        <f t="shared" si="12"/>
        <v>11406</v>
      </c>
      <c r="S29" s="6"/>
      <c r="T29" s="6"/>
      <c r="U29" s="6"/>
      <c r="V29" s="6"/>
      <c r="W29" s="6"/>
    </row>
    <row r="30" spans="1:23" ht="15" customHeight="1" x14ac:dyDescent="0.25">
      <c r="A30" s="3" t="s">
        <v>45</v>
      </c>
      <c r="B30" s="4" t="s">
        <v>46</v>
      </c>
      <c r="C30" s="6">
        <v>3321</v>
      </c>
      <c r="D30" s="6">
        <v>3396</v>
      </c>
      <c r="E30" s="6">
        <v>3365</v>
      </c>
      <c r="F30" s="6">
        <v>3652</v>
      </c>
      <c r="G30" s="6">
        <v>3045</v>
      </c>
      <c r="H30" s="6">
        <v>3163</v>
      </c>
      <c r="I30" s="6">
        <v>2879</v>
      </c>
      <c r="J30" s="6">
        <v>2950</v>
      </c>
      <c r="K30" s="6">
        <v>2902</v>
      </c>
      <c r="L30" s="6">
        <v>3022</v>
      </c>
      <c r="M30" s="6">
        <v>3375</v>
      </c>
      <c r="N30" s="6">
        <v>3036</v>
      </c>
      <c r="O30" s="6">
        <f t="shared" si="9"/>
        <v>22821</v>
      </c>
      <c r="P30" s="6">
        <f t="shared" si="10"/>
        <v>38106</v>
      </c>
      <c r="Q30" s="6">
        <f t="shared" si="11"/>
        <v>28673</v>
      </c>
      <c r="R30" s="6">
        <f t="shared" si="12"/>
        <v>10082</v>
      </c>
      <c r="S30" s="6"/>
      <c r="T30" s="6"/>
      <c r="U30" s="6"/>
      <c r="V30" s="6"/>
      <c r="W30" s="6"/>
    </row>
    <row r="31" spans="1:23" ht="15" customHeight="1" x14ac:dyDescent="0.25">
      <c r="B31" s="8" t="s">
        <v>47</v>
      </c>
      <c r="C31" s="9">
        <f>SUM(C28:C30)</f>
        <v>13301</v>
      </c>
      <c r="D31" s="9">
        <f>SUM(D28:D30)</f>
        <v>13008</v>
      </c>
      <c r="E31" s="9">
        <f t="shared" ref="E31:O31" si="32">SUM(E28:E30)</f>
        <v>12723</v>
      </c>
      <c r="F31" s="9">
        <f t="shared" si="32"/>
        <v>13668</v>
      </c>
      <c r="G31" s="9">
        <f t="shared" si="32"/>
        <v>11378</v>
      </c>
      <c r="H31" s="9">
        <f t="shared" si="32"/>
        <v>11383</v>
      </c>
      <c r="I31" s="9">
        <f t="shared" si="32"/>
        <v>10167</v>
      </c>
      <c r="J31" s="9">
        <f t="shared" si="32"/>
        <v>10186</v>
      </c>
      <c r="K31" s="9">
        <f t="shared" si="32"/>
        <v>10235</v>
      </c>
      <c r="L31" s="9">
        <f t="shared" si="32"/>
        <v>11143</v>
      </c>
      <c r="M31" s="9">
        <f t="shared" si="32"/>
        <v>12335</v>
      </c>
      <c r="N31" s="9">
        <f t="shared" si="32"/>
        <v>11263</v>
      </c>
      <c r="O31" s="9">
        <f t="shared" si="32"/>
        <v>85628</v>
      </c>
      <c r="P31" s="9">
        <f t="shared" ref="P31" si="33">SUM(P28:P30)</f>
        <v>140790</v>
      </c>
      <c r="Q31" s="9">
        <f t="shared" ref="Q31" si="34">SUM(Q28:Q30)</f>
        <v>106049</v>
      </c>
      <c r="R31" s="9">
        <f t="shared" ref="R31" si="35">SUM(R28:R30)</f>
        <v>39032</v>
      </c>
      <c r="S31" s="6"/>
      <c r="T31" s="6"/>
      <c r="U31" s="6"/>
      <c r="V31" s="6"/>
      <c r="W31" s="6"/>
    </row>
    <row r="32" spans="1:23" ht="15" customHeight="1" x14ac:dyDescent="0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 customHeight="1" x14ac:dyDescent="0.25">
      <c r="B33" s="2" t="s">
        <v>48</v>
      </c>
      <c r="C33" s="7">
        <f>+C12+C26+C31</f>
        <v>342662</v>
      </c>
      <c r="D33" s="7">
        <f>+D12+D26+D31</f>
        <v>342617</v>
      </c>
      <c r="E33" s="7">
        <f t="shared" ref="E33:N33" si="36">+E12+E26+E31</f>
        <v>344419</v>
      </c>
      <c r="F33" s="7">
        <f t="shared" si="36"/>
        <v>349367</v>
      </c>
      <c r="G33" s="7">
        <f t="shared" si="36"/>
        <v>342023</v>
      </c>
      <c r="H33" s="7">
        <f t="shared" si="36"/>
        <v>343996</v>
      </c>
      <c r="I33" s="7">
        <f t="shared" si="36"/>
        <v>340719</v>
      </c>
      <c r="J33" s="7">
        <f t="shared" si="36"/>
        <v>332859</v>
      </c>
      <c r="K33" s="7">
        <f t="shared" si="36"/>
        <v>335424</v>
      </c>
      <c r="L33" s="7">
        <f t="shared" si="36"/>
        <v>328350</v>
      </c>
      <c r="M33" s="7">
        <f t="shared" si="36"/>
        <v>337747</v>
      </c>
      <c r="N33" s="7">
        <f t="shared" si="36"/>
        <v>335857</v>
      </c>
      <c r="O33" s="7">
        <f t="shared" ref="O33:R33" si="37">+O12+O26+O31</f>
        <v>2405803</v>
      </c>
      <c r="P33" s="7">
        <f t="shared" si="37"/>
        <v>4076040</v>
      </c>
      <c r="Q33" s="7">
        <f t="shared" si="37"/>
        <v>3074086</v>
      </c>
      <c r="R33" s="7">
        <f t="shared" si="37"/>
        <v>1029698</v>
      </c>
      <c r="S33" s="6"/>
      <c r="T33" s="6"/>
      <c r="U33" s="6"/>
      <c r="V33" s="6"/>
      <c r="W33" s="6"/>
    </row>
    <row r="34" spans="1:23" ht="15" customHeight="1" x14ac:dyDescent="0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" customHeight="1" x14ac:dyDescent="0.25">
      <c r="A35" s="4" t="s">
        <v>49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5" customHeight="1" x14ac:dyDescent="0.25">
      <c r="A36" s="4" t="s">
        <v>50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5" customHeight="1" x14ac:dyDescent="0.25">
      <c r="A37" s="3" t="s">
        <v>51</v>
      </c>
      <c r="B37" s="4" t="s">
        <v>52</v>
      </c>
      <c r="C37" s="6">
        <f>SUMIF('1 - @TASK028_-02'!$B$63:$B$309,'2014'!B37,'1 - @TASK028_-02'!$C$63:$C$309)</f>
        <v>2010</v>
      </c>
      <c r="D37" s="6">
        <v>2266</v>
      </c>
      <c r="E37" s="6">
        <v>1422</v>
      </c>
      <c r="F37" s="6">
        <v>2051</v>
      </c>
      <c r="G37" s="6">
        <v>2298</v>
      </c>
      <c r="H37" s="6">
        <v>2534</v>
      </c>
      <c r="I37" s="6">
        <v>2685</v>
      </c>
      <c r="J37" s="6">
        <v>2751</v>
      </c>
      <c r="K37" s="6">
        <v>2281</v>
      </c>
      <c r="L37" s="6">
        <v>1551</v>
      </c>
      <c r="M37" s="6">
        <v>1670</v>
      </c>
      <c r="N37" s="6">
        <v>1696</v>
      </c>
      <c r="O37" s="6">
        <f t="shared" si="9"/>
        <v>15266</v>
      </c>
      <c r="P37" s="6">
        <f t="shared" si="10"/>
        <v>25215</v>
      </c>
      <c r="Q37" s="6">
        <f t="shared" si="11"/>
        <v>20298</v>
      </c>
      <c r="R37" s="6">
        <f t="shared" si="12"/>
        <v>5698</v>
      </c>
      <c r="S37" s="6"/>
      <c r="T37" s="6"/>
      <c r="U37" s="6"/>
      <c r="V37" s="6"/>
      <c r="W37" s="6"/>
    </row>
    <row r="38" spans="1:23" ht="15" customHeight="1" x14ac:dyDescent="0.25">
      <c r="A38" s="3" t="s">
        <v>53</v>
      </c>
      <c r="B38" s="4" t="s">
        <v>54</v>
      </c>
      <c r="C38" s="6">
        <f>SUMIF('1 - @TASK028_-02'!$B$63:$B$309,'2014'!B38,'1 - @TASK028_-02'!$C$63:$C$309)</f>
        <v>1947</v>
      </c>
      <c r="D38" s="6">
        <v>1947</v>
      </c>
      <c r="E38" s="6">
        <v>1947</v>
      </c>
      <c r="F38" s="6">
        <v>1947</v>
      </c>
      <c r="G38" s="6">
        <v>1947</v>
      </c>
      <c r="H38" s="6">
        <v>1947</v>
      </c>
      <c r="I38" s="6">
        <v>1945</v>
      </c>
      <c r="J38" s="6">
        <v>1947</v>
      </c>
      <c r="K38" s="6">
        <v>1947</v>
      </c>
      <c r="L38" s="6">
        <v>2105</v>
      </c>
      <c r="M38" s="6">
        <v>1819</v>
      </c>
      <c r="N38" s="6">
        <v>1822</v>
      </c>
      <c r="O38" s="6">
        <f t="shared" si="9"/>
        <v>13627</v>
      </c>
      <c r="P38" s="6">
        <f t="shared" si="10"/>
        <v>23267</v>
      </c>
      <c r="Q38" s="6">
        <f t="shared" si="11"/>
        <v>17521</v>
      </c>
      <c r="R38" s="6">
        <f t="shared" si="12"/>
        <v>5841</v>
      </c>
      <c r="S38" s="6"/>
      <c r="T38" s="6"/>
      <c r="U38" s="6"/>
      <c r="V38" s="6"/>
      <c r="W38" s="6"/>
    </row>
    <row r="39" spans="1:23" ht="15" customHeight="1" x14ac:dyDescent="0.25">
      <c r="A39" s="3" t="s">
        <v>55</v>
      </c>
      <c r="B39" s="4" t="s">
        <v>56</v>
      </c>
      <c r="C39" s="6">
        <f>SUMIF('1 - @TASK028_-02'!$B$63:$B$309,'2014'!B39,'1 - @TASK028_-02'!$C$63:$C$309)</f>
        <v>121</v>
      </c>
      <c r="D39" s="6">
        <v>0</v>
      </c>
      <c r="E39" s="6">
        <v>755</v>
      </c>
      <c r="F39" s="6">
        <v>118</v>
      </c>
      <c r="G39" s="6">
        <v>0</v>
      </c>
      <c r="H39" s="6">
        <v>418</v>
      </c>
      <c r="I39" s="6">
        <v>1509</v>
      </c>
      <c r="J39" s="6">
        <v>0</v>
      </c>
      <c r="K39" s="6">
        <v>58</v>
      </c>
      <c r="L39" s="6">
        <v>395</v>
      </c>
      <c r="M39" s="6">
        <v>0</v>
      </c>
      <c r="N39" s="6">
        <v>241</v>
      </c>
      <c r="O39" s="6">
        <f t="shared" si="9"/>
        <v>2921</v>
      </c>
      <c r="P39" s="6">
        <f t="shared" si="10"/>
        <v>3615</v>
      </c>
      <c r="Q39" s="6">
        <f t="shared" si="11"/>
        <v>2979</v>
      </c>
      <c r="R39" s="6">
        <f t="shared" si="12"/>
        <v>876</v>
      </c>
      <c r="S39" s="6"/>
      <c r="T39" s="6"/>
      <c r="U39" s="6"/>
      <c r="V39" s="6"/>
      <c r="W39" s="6"/>
    </row>
    <row r="40" spans="1:23" ht="15" customHeight="1" x14ac:dyDescent="0.25">
      <c r="B40" s="8" t="s">
        <v>57</v>
      </c>
      <c r="C40" s="9">
        <f>SUM(C37:C39)</f>
        <v>4078</v>
      </c>
      <c r="D40" s="9">
        <f>SUM(D37:D39)</f>
        <v>4213</v>
      </c>
      <c r="E40" s="9">
        <f t="shared" ref="E40:O40" si="38">SUM(E37:E39)</f>
        <v>4124</v>
      </c>
      <c r="F40" s="9">
        <f t="shared" si="38"/>
        <v>4116</v>
      </c>
      <c r="G40" s="9">
        <f t="shared" si="38"/>
        <v>4245</v>
      </c>
      <c r="H40" s="9">
        <f t="shared" si="38"/>
        <v>4899</v>
      </c>
      <c r="I40" s="9">
        <f t="shared" si="38"/>
        <v>6139</v>
      </c>
      <c r="J40" s="9">
        <f t="shared" si="38"/>
        <v>4698</v>
      </c>
      <c r="K40" s="9">
        <f t="shared" si="38"/>
        <v>4286</v>
      </c>
      <c r="L40" s="9">
        <f t="shared" si="38"/>
        <v>4051</v>
      </c>
      <c r="M40" s="9">
        <f t="shared" si="38"/>
        <v>3489</v>
      </c>
      <c r="N40" s="9">
        <f t="shared" si="38"/>
        <v>3759</v>
      </c>
      <c r="O40" s="9">
        <f t="shared" si="38"/>
        <v>31814</v>
      </c>
      <c r="P40" s="9">
        <f t="shared" ref="P40" si="39">SUM(P37:P39)</f>
        <v>52097</v>
      </c>
      <c r="Q40" s="9">
        <f t="shared" ref="Q40" si="40">SUM(Q37:Q39)</f>
        <v>40798</v>
      </c>
      <c r="R40" s="9">
        <f t="shared" ref="R40" si="41">SUM(R37:R39)</f>
        <v>12415</v>
      </c>
      <c r="S40" s="6"/>
      <c r="T40" s="6"/>
      <c r="U40" s="6"/>
      <c r="V40" s="6"/>
      <c r="W40" s="6"/>
    </row>
    <row r="41" spans="1:23" ht="15" customHeight="1" x14ac:dyDescent="0.25">
      <c r="A41" s="4" t="s">
        <v>58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15" customHeight="1" x14ac:dyDescent="0.25">
      <c r="A42" s="3" t="s">
        <v>59</v>
      </c>
      <c r="B42" s="4" t="s">
        <v>60</v>
      </c>
      <c r="C42" s="6">
        <f>SUMIF('1 - @TASK028_-02'!$B$63:$B$309,'2014'!B42,'1 - @TASK028_-02'!$C$63:$C$309)</f>
        <v>0</v>
      </c>
      <c r="D42" s="6">
        <v>156</v>
      </c>
      <c r="E42" s="6">
        <v>0</v>
      </c>
      <c r="F42" s="6">
        <v>193</v>
      </c>
      <c r="G42" s="6">
        <v>0</v>
      </c>
      <c r="H42" s="6">
        <v>193</v>
      </c>
      <c r="I42" s="6">
        <v>113</v>
      </c>
      <c r="J42" s="6">
        <v>366</v>
      </c>
      <c r="K42" s="6">
        <v>0</v>
      </c>
      <c r="L42" s="6">
        <v>0</v>
      </c>
      <c r="M42" s="6">
        <v>0</v>
      </c>
      <c r="N42" s="6">
        <v>0</v>
      </c>
      <c r="O42" s="6">
        <f t="shared" si="9"/>
        <v>655</v>
      </c>
      <c r="P42" s="6">
        <f t="shared" si="10"/>
        <v>1021</v>
      </c>
      <c r="Q42" s="6">
        <f t="shared" si="11"/>
        <v>1021</v>
      </c>
      <c r="R42" s="6">
        <f t="shared" si="12"/>
        <v>156</v>
      </c>
      <c r="S42" s="6"/>
      <c r="T42" s="6"/>
      <c r="U42" s="6"/>
      <c r="V42" s="6"/>
      <c r="W42" s="6"/>
    </row>
    <row r="43" spans="1:23" ht="15" customHeight="1" x14ac:dyDescent="0.25">
      <c r="A43" s="3" t="s">
        <v>61</v>
      </c>
      <c r="B43" s="4" t="s">
        <v>62</v>
      </c>
      <c r="C43" s="6">
        <f>SUMIF('1 - @TASK028_-02'!$B$63:$B$309,'2014'!B43,'1 - @TASK028_-02'!$C$63:$C$309)</f>
        <v>0</v>
      </c>
      <c r="D43" s="6">
        <v>0</v>
      </c>
      <c r="E43" s="6">
        <v>0</v>
      </c>
      <c r="F43" s="6">
        <v>0</v>
      </c>
      <c r="G43" s="6">
        <v>0</v>
      </c>
      <c r="H43" s="6">
        <v>-13</v>
      </c>
      <c r="I43" s="6">
        <v>749</v>
      </c>
      <c r="J43" s="6">
        <v>762</v>
      </c>
      <c r="K43" s="6">
        <v>-231</v>
      </c>
      <c r="L43" s="6">
        <v>862</v>
      </c>
      <c r="M43" s="6">
        <v>709</v>
      </c>
      <c r="N43" s="6">
        <v>612</v>
      </c>
      <c r="O43" s="6">
        <f t="shared" si="9"/>
        <v>736</v>
      </c>
      <c r="P43" s="6">
        <f t="shared" si="10"/>
        <v>3450</v>
      </c>
      <c r="Q43" s="6">
        <f t="shared" si="11"/>
        <v>1267</v>
      </c>
      <c r="R43" s="6">
        <f t="shared" si="12"/>
        <v>0</v>
      </c>
      <c r="S43" s="6"/>
      <c r="T43" s="6"/>
      <c r="U43" s="6"/>
      <c r="V43" s="6"/>
      <c r="W43" s="6"/>
    </row>
    <row r="44" spans="1:23" ht="15" customHeight="1" x14ac:dyDescent="0.25">
      <c r="A44" s="3" t="s">
        <v>63</v>
      </c>
      <c r="B44" s="4" t="s">
        <v>64</v>
      </c>
      <c r="C44" s="6">
        <f>SUMIF('1 - @TASK028_-02'!$B$63:$B$309,'2014'!B44,'1 - @TASK028_-02'!$C$63:$C$309)</f>
        <v>0</v>
      </c>
      <c r="D44" s="6">
        <v>0</v>
      </c>
      <c r="E44" s="6">
        <v>0</v>
      </c>
      <c r="F44" s="6">
        <v>0</v>
      </c>
      <c r="G44" s="6">
        <v>335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f t="shared" si="9"/>
        <v>335</v>
      </c>
      <c r="P44" s="6">
        <f t="shared" si="10"/>
        <v>335</v>
      </c>
      <c r="Q44" s="6">
        <f t="shared" si="11"/>
        <v>335</v>
      </c>
      <c r="R44" s="6">
        <f t="shared" si="12"/>
        <v>0</v>
      </c>
      <c r="S44" s="6"/>
      <c r="T44" s="6"/>
      <c r="U44" s="6"/>
      <c r="V44" s="6"/>
      <c r="W44" s="6"/>
    </row>
    <row r="45" spans="1:23" ht="15" customHeight="1" x14ac:dyDescent="0.25">
      <c r="A45" s="3" t="s">
        <v>65</v>
      </c>
      <c r="B45" s="4" t="s">
        <v>66</v>
      </c>
      <c r="C45" s="6">
        <f>SUMIF('1 - @TASK028_-02'!$B$63:$B$309,'2014'!B45,'1 - @TASK028_-02'!$C$63:$C$309)</f>
        <v>2303</v>
      </c>
      <c r="D45" s="6">
        <v>1171</v>
      </c>
      <c r="E45" s="6">
        <v>1921</v>
      </c>
      <c r="F45" s="6">
        <v>2317</v>
      </c>
      <c r="G45" s="6">
        <v>2289</v>
      </c>
      <c r="H45" s="6">
        <v>2046</v>
      </c>
      <c r="I45" s="6">
        <v>1171</v>
      </c>
      <c r="J45" s="6">
        <v>2532</v>
      </c>
      <c r="K45" s="6">
        <v>2006</v>
      </c>
      <c r="L45" s="6">
        <v>1907</v>
      </c>
      <c r="M45" s="6">
        <v>1525</v>
      </c>
      <c r="N45" s="6">
        <v>2316</v>
      </c>
      <c r="O45" s="6">
        <f t="shared" si="9"/>
        <v>13218</v>
      </c>
      <c r="P45" s="6">
        <f t="shared" si="10"/>
        <v>23504</v>
      </c>
      <c r="Q45" s="6">
        <f t="shared" si="11"/>
        <v>17756</v>
      </c>
      <c r="R45" s="6">
        <f t="shared" si="12"/>
        <v>5395</v>
      </c>
      <c r="S45" s="6"/>
      <c r="T45" s="6"/>
      <c r="U45" s="6"/>
      <c r="V45" s="6"/>
      <c r="W45" s="6"/>
    </row>
    <row r="46" spans="1:23" ht="15" customHeight="1" x14ac:dyDescent="0.25">
      <c r="A46" s="3" t="s">
        <v>67</v>
      </c>
      <c r="B46" s="4" t="s">
        <v>68</v>
      </c>
      <c r="C46" s="6">
        <f>SUMIF('1 - @TASK028_-02'!$B$63:$B$309,'2014'!B46,'1 - @TASK028_-02'!$C$63:$C$309)</f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100</v>
      </c>
      <c r="L46" s="6">
        <v>0</v>
      </c>
      <c r="M46" s="6">
        <v>0</v>
      </c>
      <c r="N46" s="6">
        <v>100</v>
      </c>
      <c r="O46" s="6">
        <f t="shared" si="9"/>
        <v>0</v>
      </c>
      <c r="P46" s="6">
        <f t="shared" si="10"/>
        <v>200</v>
      </c>
      <c r="Q46" s="6">
        <f t="shared" si="11"/>
        <v>100</v>
      </c>
      <c r="R46" s="6">
        <f t="shared" si="12"/>
        <v>0</v>
      </c>
      <c r="S46" s="6"/>
      <c r="T46" s="6"/>
      <c r="U46" s="6"/>
      <c r="V46" s="6"/>
      <c r="W46" s="6"/>
    </row>
    <row r="47" spans="1:23" ht="15" customHeight="1" x14ac:dyDescent="0.25">
      <c r="A47" s="3" t="s">
        <v>69</v>
      </c>
      <c r="B47" s="4" t="s">
        <v>70</v>
      </c>
      <c r="C47" s="6">
        <f>SUMIF('1 - @TASK028_-02'!$B$63:$B$309,'2014'!B47,'1 - @TASK028_-02'!$C$63:$C$309)</f>
        <v>0</v>
      </c>
      <c r="D47" s="6">
        <v>450</v>
      </c>
      <c r="E47" s="6">
        <v>0</v>
      </c>
      <c r="F47" s="6">
        <v>150</v>
      </c>
      <c r="G47" s="6">
        <v>300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f t="shared" si="9"/>
        <v>900</v>
      </c>
      <c r="P47" s="6">
        <f t="shared" si="10"/>
        <v>900</v>
      </c>
      <c r="Q47" s="6">
        <f t="shared" si="11"/>
        <v>900</v>
      </c>
      <c r="R47" s="6">
        <f t="shared" si="12"/>
        <v>450</v>
      </c>
      <c r="S47" s="6"/>
      <c r="T47" s="6"/>
      <c r="U47" s="6"/>
      <c r="V47" s="6"/>
      <c r="W47" s="6"/>
    </row>
    <row r="48" spans="1:23" ht="15" customHeight="1" x14ac:dyDescent="0.25">
      <c r="A48" s="3" t="s">
        <v>71</v>
      </c>
      <c r="B48" s="4" t="s">
        <v>72</v>
      </c>
      <c r="C48" s="6">
        <f>SUMIF('1 - @TASK028_-02'!$B$63:$B$309,'2014'!B48,'1 - @TASK028_-02'!$C$63:$C$309)</f>
        <v>227</v>
      </c>
      <c r="D48" s="6">
        <v>0</v>
      </c>
      <c r="E48" s="6">
        <v>59</v>
      </c>
      <c r="F48" s="6">
        <v>0</v>
      </c>
      <c r="G48" s="6">
        <v>38</v>
      </c>
      <c r="H48" s="6">
        <v>9</v>
      </c>
      <c r="I48" s="6">
        <v>0</v>
      </c>
      <c r="J48" s="6">
        <v>227</v>
      </c>
      <c r="K48" s="6">
        <v>0</v>
      </c>
      <c r="L48" s="6">
        <v>0</v>
      </c>
      <c r="M48" s="6">
        <v>16</v>
      </c>
      <c r="N48" s="6">
        <v>0</v>
      </c>
      <c r="O48" s="6">
        <f t="shared" si="9"/>
        <v>333</v>
      </c>
      <c r="P48" s="6">
        <f t="shared" si="10"/>
        <v>576</v>
      </c>
      <c r="Q48" s="6">
        <f t="shared" si="11"/>
        <v>560</v>
      </c>
      <c r="R48" s="6">
        <f t="shared" si="12"/>
        <v>286</v>
      </c>
      <c r="S48" s="6"/>
      <c r="T48" s="6"/>
      <c r="U48" s="6"/>
      <c r="V48" s="6"/>
      <c r="W48" s="6"/>
    </row>
    <row r="49" spans="1:23" ht="15" customHeight="1" x14ac:dyDescent="0.25">
      <c r="A49" s="3" t="s">
        <v>73</v>
      </c>
      <c r="B49" s="4" t="s">
        <v>74</v>
      </c>
      <c r="C49" s="6">
        <f>SUMIF('1 - @TASK028_-02'!$B$63:$B$309,'2014'!B49,'1 - @TASK028_-02'!$C$63:$C$309)</f>
        <v>838</v>
      </c>
      <c r="D49" s="6">
        <v>663</v>
      </c>
      <c r="E49" s="6">
        <v>361</v>
      </c>
      <c r="F49" s="6">
        <v>684</v>
      </c>
      <c r="G49" s="6">
        <v>466</v>
      </c>
      <c r="H49" s="6">
        <v>373</v>
      </c>
      <c r="I49" s="6">
        <v>551</v>
      </c>
      <c r="J49" s="6">
        <v>372</v>
      </c>
      <c r="K49" s="6">
        <v>802</v>
      </c>
      <c r="L49" s="6">
        <v>479</v>
      </c>
      <c r="M49" s="6">
        <v>482</v>
      </c>
      <c r="N49" s="6">
        <v>642</v>
      </c>
      <c r="O49" s="6">
        <f t="shared" si="9"/>
        <v>3936</v>
      </c>
      <c r="P49" s="6">
        <f t="shared" si="10"/>
        <v>6713</v>
      </c>
      <c r="Q49" s="6">
        <f t="shared" si="11"/>
        <v>5110</v>
      </c>
      <c r="R49" s="6">
        <f t="shared" si="12"/>
        <v>1862</v>
      </c>
      <c r="S49" s="6"/>
      <c r="T49" s="6"/>
      <c r="U49" s="6"/>
      <c r="V49" s="6"/>
      <c r="W49" s="6"/>
    </row>
    <row r="50" spans="1:23" ht="15" customHeight="1" x14ac:dyDescent="0.25">
      <c r="B50" s="8" t="s">
        <v>75</v>
      </c>
      <c r="C50" s="9">
        <f>SUM(C42:C49)</f>
        <v>3368</v>
      </c>
      <c r="D50" s="9">
        <f>SUM(D42:D49)</f>
        <v>2440</v>
      </c>
      <c r="E50" s="9">
        <f t="shared" ref="E50:O50" si="42">SUM(E42:E49)</f>
        <v>2341</v>
      </c>
      <c r="F50" s="9">
        <f t="shared" si="42"/>
        <v>3344</v>
      </c>
      <c r="G50" s="9">
        <f t="shared" si="42"/>
        <v>3428</v>
      </c>
      <c r="H50" s="9">
        <f t="shared" si="42"/>
        <v>2608</v>
      </c>
      <c r="I50" s="9">
        <f t="shared" si="42"/>
        <v>2584</v>
      </c>
      <c r="J50" s="9">
        <f t="shared" si="42"/>
        <v>4259</v>
      </c>
      <c r="K50" s="9">
        <f t="shared" si="42"/>
        <v>2677</v>
      </c>
      <c r="L50" s="9">
        <f t="shared" si="42"/>
        <v>3248</v>
      </c>
      <c r="M50" s="9">
        <f t="shared" si="42"/>
        <v>2732</v>
      </c>
      <c r="N50" s="9">
        <f t="shared" si="42"/>
        <v>3670</v>
      </c>
      <c r="O50" s="9">
        <f t="shared" si="42"/>
        <v>20113</v>
      </c>
      <c r="P50" s="9">
        <f t="shared" ref="P50" si="43">SUM(P42:P49)</f>
        <v>36699</v>
      </c>
      <c r="Q50" s="9">
        <f t="shared" ref="Q50" si="44">SUM(Q42:Q49)</f>
        <v>27049</v>
      </c>
      <c r="R50" s="9">
        <f t="shared" ref="R50" si="45">SUM(R42:R49)</f>
        <v>8149</v>
      </c>
      <c r="S50" s="6"/>
      <c r="T50" s="6"/>
      <c r="U50" s="6"/>
      <c r="V50" s="6"/>
      <c r="W50" s="6"/>
    </row>
    <row r="51" spans="1:23" ht="15" customHeight="1" x14ac:dyDescent="0.25">
      <c r="A51" s="4" t="s">
        <v>76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15" customHeight="1" x14ac:dyDescent="0.25">
      <c r="A52" s="3" t="s">
        <v>77</v>
      </c>
      <c r="B52" s="4" t="s">
        <v>78</v>
      </c>
      <c r="C52" s="6">
        <f>SUMIF('1 - @TASK028_-02'!$B$63:$B$309,'2014'!B52,'1 - @TASK028_-02'!$C$63:$C$309)</f>
        <v>14223</v>
      </c>
      <c r="D52" s="6">
        <v>14132</v>
      </c>
      <c r="E52" s="6">
        <v>14287</v>
      </c>
      <c r="F52" s="6">
        <v>14811</v>
      </c>
      <c r="G52" s="6">
        <v>14317</v>
      </c>
      <c r="H52" s="6">
        <v>14551</v>
      </c>
      <c r="I52" s="6">
        <v>14455</v>
      </c>
      <c r="J52" s="6">
        <v>13874</v>
      </c>
      <c r="K52" s="6">
        <v>13728</v>
      </c>
      <c r="L52" s="6">
        <v>13568</v>
      </c>
      <c r="M52" s="6">
        <v>14121</v>
      </c>
      <c r="N52" s="6">
        <v>13893</v>
      </c>
      <c r="O52" s="6">
        <f t="shared" si="9"/>
        <v>100776</v>
      </c>
      <c r="P52" s="6">
        <f t="shared" si="10"/>
        <v>169960</v>
      </c>
      <c r="Q52" s="6">
        <f t="shared" si="11"/>
        <v>128378</v>
      </c>
      <c r="R52" s="6">
        <f t="shared" si="12"/>
        <v>42642</v>
      </c>
      <c r="S52" s="6"/>
      <c r="T52" s="6"/>
      <c r="U52" s="6"/>
      <c r="V52" s="6"/>
      <c r="W52" s="6"/>
    </row>
    <row r="53" spans="1:23" ht="15" customHeight="1" x14ac:dyDescent="0.25">
      <c r="B53" s="8" t="s">
        <v>79</v>
      </c>
      <c r="C53" s="9">
        <f>SUM(C52)</f>
        <v>14223</v>
      </c>
      <c r="D53" s="9">
        <f>SUM(D52)</f>
        <v>14132</v>
      </c>
      <c r="E53" s="9">
        <f t="shared" ref="E53:O53" si="46">SUM(E52)</f>
        <v>14287</v>
      </c>
      <c r="F53" s="9">
        <f t="shared" si="46"/>
        <v>14811</v>
      </c>
      <c r="G53" s="9">
        <f t="shared" si="46"/>
        <v>14317</v>
      </c>
      <c r="H53" s="9">
        <f t="shared" si="46"/>
        <v>14551</v>
      </c>
      <c r="I53" s="9">
        <f t="shared" si="46"/>
        <v>14455</v>
      </c>
      <c r="J53" s="9">
        <f t="shared" si="46"/>
        <v>13874</v>
      </c>
      <c r="K53" s="9">
        <f t="shared" si="46"/>
        <v>13728</v>
      </c>
      <c r="L53" s="9">
        <f t="shared" si="46"/>
        <v>13568</v>
      </c>
      <c r="M53" s="9">
        <f t="shared" si="46"/>
        <v>14121</v>
      </c>
      <c r="N53" s="9">
        <f t="shared" si="46"/>
        <v>13893</v>
      </c>
      <c r="O53" s="9">
        <f t="shared" si="46"/>
        <v>100776</v>
      </c>
      <c r="P53" s="9">
        <f t="shared" ref="P53" si="47">SUM(P52)</f>
        <v>169960</v>
      </c>
      <c r="Q53" s="9">
        <f t="shared" ref="Q53" si="48">SUM(Q52)</f>
        <v>128378</v>
      </c>
      <c r="R53" s="9">
        <f t="shared" ref="R53" si="49">SUM(R52)</f>
        <v>42642</v>
      </c>
      <c r="S53" s="6"/>
      <c r="T53" s="6"/>
      <c r="U53" s="6"/>
      <c r="V53" s="6"/>
      <c r="W53" s="6"/>
    </row>
    <row r="54" spans="1:23" ht="15" customHeight="1" x14ac:dyDescent="0.25">
      <c r="A54" s="4" t="s">
        <v>80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15" customHeight="1" x14ac:dyDescent="0.25">
      <c r="A55" s="6" t="s">
        <v>319</v>
      </c>
      <c r="B55" s="4" t="s">
        <v>320</v>
      </c>
      <c r="C55" s="6">
        <f>SUMIF('1 - @TASK028_-02'!$B$63:$B$309,'2014'!B55,'1 - @TASK028_-02'!$C$63:$C$309)</f>
        <v>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S55" s="6"/>
      <c r="T55" s="6"/>
      <c r="U55" s="6"/>
      <c r="V55" s="6"/>
      <c r="W55" s="6"/>
    </row>
    <row r="56" spans="1:23" ht="15" customHeight="1" x14ac:dyDescent="0.25">
      <c r="A56" s="6" t="s">
        <v>299</v>
      </c>
      <c r="B56" s="4" t="s">
        <v>301</v>
      </c>
      <c r="C56" s="6">
        <f>SUMIF('1 - @TASK028_-02'!$B$63:$B$309,'2014'!B56,'1 - @TASK028_-02'!$C$63:$C$309)</f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15" customHeight="1" x14ac:dyDescent="0.25">
      <c r="A57" s="3" t="s">
        <v>81</v>
      </c>
      <c r="B57" s="4" t="s">
        <v>82</v>
      </c>
      <c r="C57" s="6">
        <f>SUMIF('1 - @TASK028_-02'!$B$63:$B$309,'2014'!B57,'1 - @TASK028_-02'!$C$63:$C$309)</f>
        <v>149</v>
      </c>
      <c r="D57" s="6">
        <v>0</v>
      </c>
      <c r="E57" s="6">
        <v>495</v>
      </c>
      <c r="F57" s="6">
        <v>28</v>
      </c>
      <c r="G57" s="6">
        <v>396</v>
      </c>
      <c r="H57" s="6">
        <v>0</v>
      </c>
      <c r="I57" s="6">
        <v>405</v>
      </c>
      <c r="J57" s="6">
        <v>0</v>
      </c>
      <c r="K57" s="6">
        <v>492</v>
      </c>
      <c r="L57" s="6">
        <v>355</v>
      </c>
      <c r="M57" s="6">
        <v>35</v>
      </c>
      <c r="N57" s="6">
        <v>368</v>
      </c>
      <c r="O57" s="6">
        <f t="shared" ref="O57" si="50">SUM(C57:I57)</f>
        <v>1473</v>
      </c>
      <c r="P57" s="6">
        <f t="shared" ref="P57" si="51">SUM(C57:N57)</f>
        <v>2723</v>
      </c>
      <c r="Q57" s="6">
        <f t="shared" ref="Q57" si="52">SUM(C57:K57)</f>
        <v>1965</v>
      </c>
      <c r="R57" s="6">
        <f t="shared" ref="R57" si="53">SUM(C57:E57)</f>
        <v>644</v>
      </c>
      <c r="S57" s="6"/>
      <c r="T57" s="6"/>
      <c r="U57" s="6"/>
      <c r="V57" s="6"/>
      <c r="W57" s="6"/>
    </row>
    <row r="58" spans="1:23" ht="15" customHeight="1" x14ac:dyDescent="0.25">
      <c r="A58" s="3" t="s">
        <v>83</v>
      </c>
      <c r="B58" s="4" t="s">
        <v>84</v>
      </c>
      <c r="C58" s="6">
        <f>SUMIF('1 - @TASK028_-02'!$B$63:$B$309,'2014'!B58,'1 - @TASK028_-02'!$C$63:$C$309)</f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S58" s="6"/>
      <c r="T58" s="6"/>
      <c r="U58" s="6"/>
      <c r="V58" s="6"/>
      <c r="W58" s="6"/>
    </row>
    <row r="59" spans="1:23" ht="15" customHeight="1" x14ac:dyDescent="0.25">
      <c r="A59" s="3" t="s">
        <v>85</v>
      </c>
      <c r="B59" s="4" t="s">
        <v>86</v>
      </c>
      <c r="C59" s="6">
        <f>SUMIF('1 - @TASK028_-02'!$B$63:$B$309,'2014'!B59,'1 - @TASK028_-02'!$C$63:$C$309)</f>
        <v>0</v>
      </c>
      <c r="D59" s="6">
        <v>0</v>
      </c>
      <c r="E59" s="6">
        <v>246</v>
      </c>
      <c r="F59" s="6">
        <v>120</v>
      </c>
      <c r="G59" s="6">
        <v>51</v>
      </c>
      <c r="H59" s="6">
        <v>118</v>
      </c>
      <c r="I59" s="6">
        <v>0</v>
      </c>
      <c r="J59" s="6">
        <v>26</v>
      </c>
      <c r="K59" s="6">
        <v>515</v>
      </c>
      <c r="L59" s="6">
        <v>0</v>
      </c>
      <c r="M59" s="6">
        <v>0</v>
      </c>
      <c r="N59" s="6">
        <v>10</v>
      </c>
      <c r="O59" s="6">
        <f t="shared" si="9"/>
        <v>535</v>
      </c>
      <c r="P59" s="6">
        <f t="shared" si="10"/>
        <v>1086</v>
      </c>
      <c r="Q59" s="6">
        <f t="shared" si="11"/>
        <v>1076</v>
      </c>
      <c r="R59" s="6">
        <f t="shared" si="12"/>
        <v>246</v>
      </c>
      <c r="S59" s="6"/>
      <c r="T59" s="6"/>
      <c r="U59" s="6"/>
      <c r="V59" s="6"/>
      <c r="W59" s="6"/>
    </row>
    <row r="60" spans="1:23" ht="15" customHeight="1" x14ac:dyDescent="0.25">
      <c r="A60" s="3" t="s">
        <v>87</v>
      </c>
      <c r="B60" s="4" t="s">
        <v>88</v>
      </c>
      <c r="C60" s="6">
        <f>SUMIF('1 - @TASK028_-02'!$B$63:$B$309,'2014'!B60,'1 - @TASK028_-02'!$C$63:$C$309)</f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60</v>
      </c>
      <c r="M60" s="6">
        <v>0</v>
      </c>
      <c r="N60" s="6">
        <v>0</v>
      </c>
      <c r="O60" s="6">
        <f t="shared" si="9"/>
        <v>0</v>
      </c>
      <c r="P60" s="6">
        <f t="shared" si="10"/>
        <v>60</v>
      </c>
      <c r="Q60" s="6">
        <f t="shared" si="11"/>
        <v>0</v>
      </c>
      <c r="R60" s="6">
        <f t="shared" si="12"/>
        <v>0</v>
      </c>
      <c r="S60" s="6"/>
      <c r="T60" s="6"/>
      <c r="U60" s="6"/>
      <c r="V60" s="6"/>
      <c r="W60" s="6"/>
    </row>
    <row r="61" spans="1:23" ht="15" customHeight="1" x14ac:dyDescent="0.25">
      <c r="A61" s="3" t="s">
        <v>89</v>
      </c>
      <c r="B61" s="4" t="s">
        <v>90</v>
      </c>
      <c r="C61" s="6">
        <f>SUMIF('1 - @TASK028_-02'!$B$63:$B$309,'2014'!B61,'1 - @TASK028_-02'!$C$63:$C$309)</f>
        <v>563</v>
      </c>
      <c r="D61" s="6">
        <v>233</v>
      </c>
      <c r="E61" s="6">
        <v>1002</v>
      </c>
      <c r="F61" s="6">
        <v>515</v>
      </c>
      <c r="G61" s="6">
        <v>443</v>
      </c>
      <c r="H61" s="6">
        <v>721</v>
      </c>
      <c r="I61" s="6">
        <v>200</v>
      </c>
      <c r="J61" s="6">
        <v>456</v>
      </c>
      <c r="K61" s="6">
        <v>654</v>
      </c>
      <c r="L61" s="6">
        <v>488</v>
      </c>
      <c r="M61" s="6">
        <v>468</v>
      </c>
      <c r="N61" s="6">
        <v>477</v>
      </c>
      <c r="O61" s="6">
        <f t="shared" si="9"/>
        <v>3677</v>
      </c>
      <c r="P61" s="6">
        <f t="shared" si="10"/>
        <v>6220</v>
      </c>
      <c r="Q61" s="6">
        <f t="shared" si="11"/>
        <v>4787</v>
      </c>
      <c r="R61" s="6">
        <f t="shared" si="12"/>
        <v>1798</v>
      </c>
      <c r="S61" s="6"/>
      <c r="T61" s="6"/>
      <c r="U61" s="6"/>
      <c r="V61" s="6"/>
      <c r="W61" s="6"/>
    </row>
    <row r="62" spans="1:23" ht="15" customHeight="1" x14ac:dyDescent="0.25">
      <c r="A62" s="3" t="s">
        <v>91</v>
      </c>
      <c r="B62" s="4" t="s">
        <v>92</v>
      </c>
      <c r="C62" s="6">
        <f>SUMIF('1 - @TASK028_-02'!$B$63:$B$309,'2014'!B62,'1 - @TASK028_-02'!$C$63:$C$309)</f>
        <v>0</v>
      </c>
      <c r="D62" s="6">
        <v>372</v>
      </c>
      <c r="E62" s="6">
        <v>335</v>
      </c>
      <c r="F62" s="6">
        <v>93</v>
      </c>
      <c r="G62" s="6">
        <v>170</v>
      </c>
      <c r="H62" s="6">
        <v>462</v>
      </c>
      <c r="I62" s="6">
        <v>0</v>
      </c>
      <c r="J62" s="6">
        <v>324</v>
      </c>
      <c r="K62" s="6">
        <v>185</v>
      </c>
      <c r="L62" s="6">
        <v>52</v>
      </c>
      <c r="M62" s="6">
        <v>7</v>
      </c>
      <c r="N62" s="6">
        <v>235</v>
      </c>
      <c r="O62" s="6">
        <f t="shared" si="9"/>
        <v>1432</v>
      </c>
      <c r="P62" s="6">
        <f t="shared" si="10"/>
        <v>2235</v>
      </c>
      <c r="Q62" s="6">
        <f t="shared" si="11"/>
        <v>1941</v>
      </c>
      <c r="R62" s="6">
        <f t="shared" si="12"/>
        <v>707</v>
      </c>
      <c r="S62" s="6"/>
      <c r="T62" s="6"/>
      <c r="U62" s="6"/>
      <c r="V62" s="6"/>
      <c r="W62" s="6"/>
    </row>
    <row r="63" spans="1:23" ht="15" customHeight="1" x14ac:dyDescent="0.25">
      <c r="A63" s="3" t="s">
        <v>93</v>
      </c>
      <c r="B63" s="4" t="s">
        <v>94</v>
      </c>
      <c r="C63" s="6">
        <f>SUMIF('1 - @TASK028_-02'!$B$63:$B$309,'2014'!B63,'1 - @TASK028_-02'!$C$63:$C$309)</f>
        <v>0</v>
      </c>
      <c r="D63" s="6">
        <v>0</v>
      </c>
      <c r="E63" s="6">
        <v>0</v>
      </c>
      <c r="F63" s="6">
        <v>176</v>
      </c>
      <c r="G63" s="6">
        <v>0</v>
      </c>
      <c r="H63" s="6">
        <v>0</v>
      </c>
      <c r="I63" s="6">
        <v>0</v>
      </c>
      <c r="J63" s="6">
        <v>32</v>
      </c>
      <c r="K63" s="6">
        <v>0</v>
      </c>
      <c r="L63" s="6">
        <v>0</v>
      </c>
      <c r="M63" s="6">
        <v>102</v>
      </c>
      <c r="N63" s="6">
        <v>152</v>
      </c>
      <c r="O63" s="6">
        <f t="shared" si="9"/>
        <v>176</v>
      </c>
      <c r="P63" s="6">
        <f t="shared" si="10"/>
        <v>462</v>
      </c>
      <c r="Q63" s="6">
        <f t="shared" si="11"/>
        <v>208</v>
      </c>
      <c r="R63" s="6">
        <f t="shared" si="12"/>
        <v>0</v>
      </c>
      <c r="S63" s="6"/>
      <c r="T63" s="6"/>
      <c r="U63" s="6"/>
      <c r="V63" s="6"/>
      <c r="W63" s="6"/>
    </row>
    <row r="64" spans="1:23" ht="15" customHeight="1" x14ac:dyDescent="0.25">
      <c r="A64" s="3" t="s">
        <v>95</v>
      </c>
      <c r="B64" s="4" t="s">
        <v>96</v>
      </c>
      <c r="C64" s="6">
        <f>SUMIF('1 - @TASK028_-02'!$B$63:$B$309,'2014'!B64,'1 - @TASK028_-02'!$C$63:$C$309)</f>
        <v>117</v>
      </c>
      <c r="D64" s="6">
        <v>124</v>
      </c>
      <c r="E64" s="6">
        <v>93</v>
      </c>
      <c r="F64" s="6">
        <v>322</v>
      </c>
      <c r="G64" s="6">
        <v>161</v>
      </c>
      <c r="H64" s="6">
        <v>178</v>
      </c>
      <c r="I64" s="6">
        <v>142</v>
      </c>
      <c r="J64" s="6">
        <v>88</v>
      </c>
      <c r="K64" s="6">
        <v>125</v>
      </c>
      <c r="L64" s="6">
        <v>0</v>
      </c>
      <c r="M64" s="6">
        <v>111</v>
      </c>
      <c r="N64" s="6">
        <v>171</v>
      </c>
      <c r="O64" s="6">
        <f t="shared" si="9"/>
        <v>1137</v>
      </c>
      <c r="P64" s="6">
        <f t="shared" si="10"/>
        <v>1632</v>
      </c>
      <c r="Q64" s="6">
        <f t="shared" si="11"/>
        <v>1350</v>
      </c>
      <c r="R64" s="6">
        <f t="shared" si="12"/>
        <v>334</v>
      </c>
      <c r="S64" s="6"/>
      <c r="T64" s="6"/>
      <c r="U64" s="6"/>
      <c r="V64" s="6"/>
      <c r="W64" s="6"/>
    </row>
    <row r="65" spans="1:23" ht="15" customHeight="1" x14ac:dyDescent="0.25">
      <c r="A65" s="3" t="s">
        <v>97</v>
      </c>
      <c r="B65" s="4" t="s">
        <v>98</v>
      </c>
      <c r="C65" s="6">
        <f>SUMIF('1 - @TASK028_-02'!$B$63:$B$309,'2014'!B65,'1 - @TASK028_-02'!$C$63:$C$309)</f>
        <v>0</v>
      </c>
      <c r="D65" s="6">
        <v>0</v>
      </c>
      <c r="E65" s="6">
        <v>0</v>
      </c>
      <c r="F65" s="6">
        <v>4776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f t="shared" si="9"/>
        <v>4776</v>
      </c>
      <c r="P65" s="6">
        <f t="shared" si="10"/>
        <v>4776</v>
      </c>
      <c r="Q65" s="6">
        <f t="shared" si="11"/>
        <v>4776</v>
      </c>
      <c r="R65" s="6">
        <f t="shared" si="12"/>
        <v>0</v>
      </c>
      <c r="S65" s="6"/>
      <c r="T65" s="6"/>
      <c r="U65" s="6"/>
      <c r="V65" s="6"/>
      <c r="W65" s="6"/>
    </row>
    <row r="66" spans="1:23" ht="15" customHeight="1" x14ac:dyDescent="0.25">
      <c r="A66" s="3" t="s">
        <v>99</v>
      </c>
      <c r="B66" s="4" t="s">
        <v>100</v>
      </c>
      <c r="C66" s="6">
        <f>SUMIF('1 - @TASK028_-02'!$B$63:$B$309,'2014'!B66,'1 - @TASK028_-02'!$C$63:$C$309)</f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S66" s="6"/>
      <c r="T66" s="6"/>
      <c r="U66" s="6"/>
      <c r="V66" s="6"/>
      <c r="W66" s="6"/>
    </row>
    <row r="67" spans="1:23" ht="15" customHeight="1" x14ac:dyDescent="0.25">
      <c r="A67" s="3" t="s">
        <v>101</v>
      </c>
      <c r="B67" s="4" t="s">
        <v>102</v>
      </c>
      <c r="C67" s="6">
        <f>SUMIF('1 - @TASK028_-02'!$B$63:$B$309,'2014'!B67,'1 - @TASK028_-02'!$C$63:$C$309)</f>
        <v>27</v>
      </c>
      <c r="D67" s="6">
        <v>373</v>
      </c>
      <c r="E67" s="6">
        <v>0</v>
      </c>
      <c r="F67" s="6">
        <v>484</v>
      </c>
      <c r="G67" s="6">
        <v>114</v>
      </c>
      <c r="H67" s="6">
        <v>956</v>
      </c>
      <c r="I67" s="6">
        <v>478</v>
      </c>
      <c r="J67" s="6">
        <v>204</v>
      </c>
      <c r="K67" s="6">
        <v>475</v>
      </c>
      <c r="L67" s="6">
        <v>353</v>
      </c>
      <c r="M67" s="6">
        <v>0</v>
      </c>
      <c r="N67" s="6">
        <v>101</v>
      </c>
      <c r="O67" s="6">
        <f t="shared" si="9"/>
        <v>2432</v>
      </c>
      <c r="P67" s="6">
        <f t="shared" si="10"/>
        <v>3565</v>
      </c>
      <c r="Q67" s="6">
        <f t="shared" si="11"/>
        <v>3111</v>
      </c>
      <c r="R67" s="6">
        <f t="shared" si="12"/>
        <v>400</v>
      </c>
      <c r="S67" s="6"/>
      <c r="T67" s="6"/>
      <c r="U67" s="6"/>
      <c r="V67" s="6"/>
      <c r="W67" s="6"/>
    </row>
    <row r="68" spans="1:23" ht="15" customHeight="1" x14ac:dyDescent="0.25">
      <c r="A68" s="3" t="s">
        <v>103</v>
      </c>
      <c r="B68" s="4" t="s">
        <v>104</v>
      </c>
      <c r="C68" s="6">
        <f>SUMIF('1 - @TASK028_-02'!$B$63:$B$309,'2014'!B68,'1 - @TASK028_-02'!$C$63:$C$309)</f>
        <v>239</v>
      </c>
      <c r="D68" s="6">
        <v>95</v>
      </c>
      <c r="E68" s="6">
        <v>221</v>
      </c>
      <c r="F68" s="6">
        <v>1174</v>
      </c>
      <c r="G68" s="6">
        <v>127</v>
      </c>
      <c r="H68" s="6">
        <v>318</v>
      </c>
      <c r="I68" s="6">
        <v>122</v>
      </c>
      <c r="J68" s="6">
        <v>109</v>
      </c>
      <c r="K68" s="6">
        <v>88</v>
      </c>
      <c r="L68" s="6">
        <v>319</v>
      </c>
      <c r="M68" s="6">
        <v>116</v>
      </c>
      <c r="N68" s="6">
        <v>286</v>
      </c>
      <c r="O68" s="6">
        <f t="shared" si="9"/>
        <v>2296</v>
      </c>
      <c r="P68" s="6">
        <f t="shared" si="10"/>
        <v>3214</v>
      </c>
      <c r="Q68" s="6">
        <f t="shared" si="11"/>
        <v>2493</v>
      </c>
      <c r="R68" s="6">
        <f t="shared" si="12"/>
        <v>555</v>
      </c>
      <c r="S68" s="6"/>
      <c r="T68" s="6"/>
      <c r="U68" s="6"/>
      <c r="V68" s="6"/>
      <c r="W68" s="6"/>
    </row>
    <row r="69" spans="1:23" ht="15" customHeight="1" x14ac:dyDescent="0.25">
      <c r="A69" s="3" t="s">
        <v>321</v>
      </c>
      <c r="B69" s="4" t="s">
        <v>322</v>
      </c>
      <c r="C69" s="6">
        <f>SUMIF('1 - @TASK028_-02'!$B$63:$B$309,'2014'!B69,'1 - @TASK028_-02'!$C$63:$C$309)</f>
        <v>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15" customHeight="1" x14ac:dyDescent="0.25">
      <c r="A70" s="3" t="s">
        <v>105</v>
      </c>
      <c r="B70" s="4" t="s">
        <v>106</v>
      </c>
      <c r="C70" s="6">
        <f>SUMIF('1 - @TASK028_-02'!$B$63:$B$309,'2014'!B70,'1 - @TASK028_-02'!$C$63:$C$309)</f>
        <v>93</v>
      </c>
      <c r="D70" s="6">
        <v>93</v>
      </c>
      <c r="E70" s="6">
        <v>94</v>
      </c>
      <c r="F70" s="6">
        <v>92</v>
      </c>
      <c r="G70" s="6">
        <v>92</v>
      </c>
      <c r="H70" s="6">
        <v>89</v>
      </c>
      <c r="I70" s="6">
        <v>94</v>
      </c>
      <c r="J70" s="6">
        <v>92</v>
      </c>
      <c r="K70" s="6">
        <v>92</v>
      </c>
      <c r="L70" s="6">
        <v>92</v>
      </c>
      <c r="M70" s="6">
        <v>92</v>
      </c>
      <c r="N70" s="6">
        <v>89</v>
      </c>
      <c r="O70" s="6">
        <f t="shared" si="9"/>
        <v>647</v>
      </c>
      <c r="P70" s="6">
        <f t="shared" si="10"/>
        <v>1104</v>
      </c>
      <c r="Q70" s="6">
        <f t="shared" si="11"/>
        <v>831</v>
      </c>
      <c r="R70" s="6">
        <f t="shared" si="12"/>
        <v>280</v>
      </c>
      <c r="S70" s="6"/>
      <c r="T70" s="6"/>
      <c r="U70" s="6"/>
      <c r="V70" s="6"/>
      <c r="W70" s="6"/>
    </row>
    <row r="71" spans="1:23" ht="15" customHeight="1" x14ac:dyDescent="0.25">
      <c r="A71" s="3" t="s">
        <v>107</v>
      </c>
      <c r="B71" s="4" t="s">
        <v>108</v>
      </c>
      <c r="C71" s="6">
        <f>SUMIF('1 - @TASK028_-02'!$B$63:$B$309,'2014'!B71,'1 - @TASK028_-02'!$C$63:$C$309)</f>
        <v>240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f t="shared" si="9"/>
        <v>240</v>
      </c>
      <c r="P71" s="6">
        <f t="shared" si="10"/>
        <v>240</v>
      </c>
      <c r="Q71" s="6">
        <f t="shared" si="11"/>
        <v>240</v>
      </c>
      <c r="R71" s="6">
        <f t="shared" si="12"/>
        <v>240</v>
      </c>
      <c r="S71" s="6"/>
      <c r="T71" s="6"/>
      <c r="U71" s="6"/>
      <c r="V71" s="6"/>
      <c r="W71" s="6"/>
    </row>
    <row r="72" spans="1:23" ht="15" customHeight="1" x14ac:dyDescent="0.25">
      <c r="A72" s="3" t="s">
        <v>109</v>
      </c>
      <c r="B72" s="4" t="s">
        <v>110</v>
      </c>
      <c r="C72" s="6">
        <f>SUMIF('1 - @TASK028_-02'!$B$63:$B$309,'2014'!B72,'1 - @TASK028_-02'!$C$63:$C$309)</f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650</v>
      </c>
      <c r="L72" s="6">
        <v>650</v>
      </c>
      <c r="M72" s="6">
        <v>650</v>
      </c>
      <c r="N72" s="6">
        <v>650</v>
      </c>
      <c r="O72" s="6">
        <f t="shared" ref="O72:O145" si="54">SUM(C72:I72)</f>
        <v>0</v>
      </c>
      <c r="P72" s="6">
        <f t="shared" ref="P72:P145" si="55">SUM(C72:N72)</f>
        <v>2600</v>
      </c>
      <c r="Q72" s="6">
        <f t="shared" ref="Q72:Q145" si="56">SUM(C72:K72)</f>
        <v>650</v>
      </c>
      <c r="R72" s="6">
        <f t="shared" ref="R72:R145" si="57">SUM(C72:E72)</f>
        <v>0</v>
      </c>
      <c r="S72" s="6"/>
      <c r="T72" s="6"/>
      <c r="U72" s="6"/>
      <c r="V72" s="6"/>
      <c r="W72" s="6"/>
    </row>
    <row r="73" spans="1:23" ht="15" customHeight="1" x14ac:dyDescent="0.25">
      <c r="A73" s="3" t="s">
        <v>111</v>
      </c>
      <c r="B73" s="4" t="s">
        <v>112</v>
      </c>
      <c r="C73" s="6">
        <f>SUMIF('1 - @TASK028_-02'!$B$63:$B$309,'2014'!B73,'1 - @TASK028_-02'!$C$63:$C$309)</f>
        <v>993</v>
      </c>
      <c r="D73" s="6">
        <v>833</v>
      </c>
      <c r="E73" s="6">
        <v>833</v>
      </c>
      <c r="F73" s="6">
        <v>833</v>
      </c>
      <c r="G73" s="6">
        <v>833</v>
      </c>
      <c r="H73" s="6">
        <v>833</v>
      </c>
      <c r="I73" s="6">
        <v>833</v>
      </c>
      <c r="J73" s="6">
        <v>833</v>
      </c>
      <c r="K73" s="6">
        <v>250</v>
      </c>
      <c r="L73" s="6">
        <v>250</v>
      </c>
      <c r="M73" s="6">
        <v>250</v>
      </c>
      <c r="N73" s="6">
        <v>250</v>
      </c>
      <c r="O73" s="6">
        <f t="shared" si="54"/>
        <v>5991</v>
      </c>
      <c r="P73" s="6">
        <f t="shared" si="55"/>
        <v>7824</v>
      </c>
      <c r="Q73" s="6">
        <f t="shared" si="56"/>
        <v>7074</v>
      </c>
      <c r="R73" s="6">
        <f t="shared" si="57"/>
        <v>2659</v>
      </c>
      <c r="S73" s="6"/>
      <c r="T73" s="6"/>
      <c r="U73" s="6"/>
      <c r="V73" s="6"/>
      <c r="W73" s="6"/>
    </row>
    <row r="74" spans="1:23" ht="15" customHeight="1" x14ac:dyDescent="0.25">
      <c r="A74" s="3" t="s">
        <v>113</v>
      </c>
      <c r="B74" s="4" t="s">
        <v>114</v>
      </c>
      <c r="C74" s="6">
        <f>SUMIF('1 - @TASK028_-02'!$B$63:$B$309,'2014'!B74,'1 - @TASK028_-02'!$C$63:$C$309)</f>
        <v>1787</v>
      </c>
      <c r="D74" s="6">
        <v>1703</v>
      </c>
      <c r="E74" s="6">
        <v>1343</v>
      </c>
      <c r="F74" s="6">
        <v>1667</v>
      </c>
      <c r="G74" s="6">
        <v>924</v>
      </c>
      <c r="H74" s="6">
        <v>1139</v>
      </c>
      <c r="I74" s="6">
        <v>1287</v>
      </c>
      <c r="J74" s="6">
        <v>1291</v>
      </c>
      <c r="K74" s="6">
        <v>1564</v>
      </c>
      <c r="L74" s="6">
        <v>1427</v>
      </c>
      <c r="M74" s="6">
        <v>1216</v>
      </c>
      <c r="N74" s="6">
        <v>2149</v>
      </c>
      <c r="O74" s="6">
        <f t="shared" si="54"/>
        <v>9850</v>
      </c>
      <c r="P74" s="6">
        <f t="shared" si="55"/>
        <v>17497</v>
      </c>
      <c r="Q74" s="6">
        <f t="shared" si="56"/>
        <v>12705</v>
      </c>
      <c r="R74" s="6">
        <f t="shared" si="57"/>
        <v>4833</v>
      </c>
      <c r="S74" s="6"/>
      <c r="T74" s="6"/>
      <c r="U74" s="6"/>
      <c r="V74" s="6"/>
      <c r="W74" s="6"/>
    </row>
    <row r="75" spans="1:23" ht="15" customHeight="1" x14ac:dyDescent="0.25">
      <c r="A75" s="3" t="s">
        <v>115</v>
      </c>
      <c r="B75" s="4" t="s">
        <v>116</v>
      </c>
      <c r="C75" s="6">
        <f>SUMIF('1 - @TASK028_-02'!$B$63:$B$309,'2014'!B75,'1 - @TASK028_-02'!$C$63:$C$309)</f>
        <v>251</v>
      </c>
      <c r="D75" s="6">
        <v>251</v>
      </c>
      <c r="E75" s="6">
        <v>386</v>
      </c>
      <c r="F75" s="6">
        <v>386</v>
      </c>
      <c r="G75" s="6">
        <v>386</v>
      </c>
      <c r="H75" s="6">
        <v>386</v>
      </c>
      <c r="I75" s="6">
        <v>386</v>
      </c>
      <c r="J75" s="6">
        <v>386</v>
      </c>
      <c r="K75" s="6">
        <v>386</v>
      </c>
      <c r="L75" s="6">
        <v>386</v>
      </c>
      <c r="M75" s="6">
        <v>386</v>
      </c>
      <c r="N75" s="6">
        <v>386</v>
      </c>
      <c r="O75" s="6">
        <f t="shared" si="54"/>
        <v>2432</v>
      </c>
      <c r="P75" s="6">
        <f t="shared" si="55"/>
        <v>4362</v>
      </c>
      <c r="Q75" s="6">
        <f t="shared" si="56"/>
        <v>3204</v>
      </c>
      <c r="R75" s="6">
        <f t="shared" si="57"/>
        <v>888</v>
      </c>
      <c r="S75" s="6"/>
      <c r="T75" s="6"/>
      <c r="U75" s="6"/>
      <c r="V75" s="6"/>
      <c r="W75" s="6"/>
    </row>
    <row r="76" spans="1:23" ht="15" customHeight="1" x14ac:dyDescent="0.25">
      <c r="A76" s="3" t="s">
        <v>117</v>
      </c>
      <c r="B76" s="4" t="s">
        <v>118</v>
      </c>
      <c r="C76" s="6">
        <f>SUMIF('1 - @TASK028_-02'!$B$63:$B$309,'2014'!B76,'1 - @TASK028_-02'!$C$63:$C$309)</f>
        <v>230</v>
      </c>
      <c r="D76" s="6">
        <v>177</v>
      </c>
      <c r="E76" s="6">
        <v>171</v>
      </c>
      <c r="F76" s="6">
        <v>160</v>
      </c>
      <c r="G76" s="6">
        <v>160</v>
      </c>
      <c r="H76" s="6">
        <v>160</v>
      </c>
      <c r="I76" s="6">
        <v>160</v>
      </c>
      <c r="J76" s="6">
        <v>160</v>
      </c>
      <c r="K76" s="6">
        <v>1160</v>
      </c>
      <c r="L76" s="6">
        <v>160</v>
      </c>
      <c r="M76" s="6">
        <v>160</v>
      </c>
      <c r="N76" s="6">
        <v>2315</v>
      </c>
      <c r="O76" s="6">
        <f t="shared" si="54"/>
        <v>1218</v>
      </c>
      <c r="P76" s="6">
        <f t="shared" si="55"/>
        <v>5173</v>
      </c>
      <c r="Q76" s="6">
        <f t="shared" si="56"/>
        <v>2538</v>
      </c>
      <c r="R76" s="6">
        <f t="shared" si="57"/>
        <v>578</v>
      </c>
      <c r="S76" s="6"/>
      <c r="T76" s="6"/>
      <c r="U76" s="6"/>
      <c r="V76" s="6"/>
      <c r="W76" s="6"/>
    </row>
    <row r="77" spans="1:23" ht="15" customHeight="1" x14ac:dyDescent="0.25">
      <c r="A77" s="3" t="s">
        <v>119</v>
      </c>
      <c r="B77" s="4" t="s">
        <v>120</v>
      </c>
      <c r="C77" s="6">
        <f>SUMIF('1 - @TASK028_-02'!$B$63:$B$309,'2014'!B77,'1 - @TASK028_-02'!$C$63:$C$309)</f>
        <v>54</v>
      </c>
      <c r="D77" s="6">
        <v>48</v>
      </c>
      <c r="E77" s="6">
        <v>170</v>
      </c>
      <c r="F77" s="6">
        <v>68</v>
      </c>
      <c r="G77" s="6">
        <v>55</v>
      </c>
      <c r="H77" s="6">
        <v>225</v>
      </c>
      <c r="I77" s="6">
        <v>211</v>
      </c>
      <c r="J77" s="6">
        <v>42</v>
      </c>
      <c r="K77" s="6">
        <v>266</v>
      </c>
      <c r="L77" s="6">
        <v>66</v>
      </c>
      <c r="M77" s="6">
        <v>88</v>
      </c>
      <c r="N77" s="6">
        <v>367</v>
      </c>
      <c r="O77" s="6">
        <f t="shared" si="54"/>
        <v>831</v>
      </c>
      <c r="P77" s="6">
        <f t="shared" si="55"/>
        <v>1660</v>
      </c>
      <c r="Q77" s="6">
        <f t="shared" si="56"/>
        <v>1139</v>
      </c>
      <c r="R77" s="6">
        <f t="shared" si="57"/>
        <v>272</v>
      </c>
      <c r="S77" s="6"/>
      <c r="T77" s="6"/>
      <c r="U77" s="6"/>
      <c r="V77" s="6"/>
      <c r="W77" s="6"/>
    </row>
    <row r="78" spans="1:23" ht="15" customHeight="1" x14ac:dyDescent="0.25">
      <c r="A78" s="3" t="s">
        <v>300</v>
      </c>
      <c r="B78" s="4" t="s">
        <v>302</v>
      </c>
      <c r="C78" s="6">
        <f>SUMIF('1 - @TASK028_-02'!$B$63:$B$309,'2014'!B78,'1 - @TASK028_-02'!$C$63:$C$309)</f>
        <v>0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15" customHeight="1" x14ac:dyDescent="0.25">
      <c r="A79" s="3" t="s">
        <v>121</v>
      </c>
      <c r="B79" s="4" t="s">
        <v>122</v>
      </c>
      <c r="C79" s="6">
        <f>SUMIF('1 - @TASK028_-02'!$B$63:$B$309,'2014'!B79,'1 - @TASK028_-02'!$C$63:$C$309)</f>
        <v>156</v>
      </c>
      <c r="D79" s="6">
        <v>134</v>
      </c>
      <c r="E79" s="6">
        <v>268</v>
      </c>
      <c r="F79" s="6">
        <v>138</v>
      </c>
      <c r="G79" s="6">
        <v>140</v>
      </c>
      <c r="H79" s="6">
        <v>139</v>
      </c>
      <c r="I79" s="6">
        <v>213</v>
      </c>
      <c r="J79" s="6">
        <v>0</v>
      </c>
      <c r="K79" s="6">
        <v>267</v>
      </c>
      <c r="L79" s="6">
        <v>0</v>
      </c>
      <c r="M79" s="6">
        <v>275</v>
      </c>
      <c r="N79" s="6">
        <v>134</v>
      </c>
      <c r="O79" s="6">
        <f t="shared" si="54"/>
        <v>1188</v>
      </c>
      <c r="P79" s="6">
        <f t="shared" si="55"/>
        <v>1864</v>
      </c>
      <c r="Q79" s="6">
        <f t="shared" si="56"/>
        <v>1455</v>
      </c>
      <c r="R79" s="6">
        <f t="shared" si="57"/>
        <v>558</v>
      </c>
      <c r="S79" s="6"/>
      <c r="T79" s="6"/>
      <c r="U79" s="6"/>
      <c r="V79" s="6"/>
      <c r="W79" s="6"/>
    </row>
    <row r="80" spans="1:23" ht="15" customHeight="1" x14ac:dyDescent="0.25">
      <c r="A80" s="3" t="s">
        <v>123</v>
      </c>
      <c r="B80" s="4" t="s">
        <v>124</v>
      </c>
      <c r="C80" s="6">
        <f>SUMIF('1 - @TASK028_-02'!$B$63:$B$309,'2014'!B80,'1 - @TASK028_-02'!$C$63:$C$309)</f>
        <v>2020</v>
      </c>
      <c r="D80" s="6">
        <v>1861</v>
      </c>
      <c r="E80" s="6">
        <v>1898</v>
      </c>
      <c r="F80" s="6">
        <v>1734</v>
      </c>
      <c r="G80" s="6">
        <v>1704</v>
      </c>
      <c r="H80" s="6">
        <v>1724</v>
      </c>
      <c r="I80" s="6">
        <v>1787</v>
      </c>
      <c r="J80" s="6">
        <v>1751</v>
      </c>
      <c r="K80" s="6">
        <v>1957</v>
      </c>
      <c r="L80" s="6">
        <v>1698</v>
      </c>
      <c r="M80" s="6">
        <v>1483</v>
      </c>
      <c r="N80" s="6">
        <v>1853</v>
      </c>
      <c r="O80" s="6">
        <f t="shared" si="54"/>
        <v>12728</v>
      </c>
      <c r="P80" s="6">
        <f t="shared" si="55"/>
        <v>21470</v>
      </c>
      <c r="Q80" s="6">
        <f t="shared" si="56"/>
        <v>16436</v>
      </c>
      <c r="R80" s="6">
        <f t="shared" si="57"/>
        <v>5779</v>
      </c>
      <c r="S80" s="6"/>
      <c r="T80" s="6"/>
      <c r="U80" s="6"/>
      <c r="V80" s="6"/>
      <c r="W80" s="6"/>
    </row>
    <row r="81" spans="1:23" ht="15" customHeight="1" x14ac:dyDescent="0.25">
      <c r="A81" s="3" t="s">
        <v>125</v>
      </c>
      <c r="B81" s="4" t="s">
        <v>126</v>
      </c>
      <c r="C81" s="6">
        <f>SUMIF('1 - @TASK028_-02'!$B$63:$B$309,'2014'!B81,'1 - @TASK028_-02'!$C$63:$C$309)</f>
        <v>2816</v>
      </c>
      <c r="D81" s="6">
        <v>4139</v>
      </c>
      <c r="E81" s="6">
        <v>3427</v>
      </c>
      <c r="F81" s="6">
        <v>281</v>
      </c>
      <c r="G81" s="6">
        <v>1533</v>
      </c>
      <c r="H81" s="6">
        <v>156</v>
      </c>
      <c r="I81" s="6">
        <v>263</v>
      </c>
      <c r="J81" s="6">
        <v>1846</v>
      </c>
      <c r="K81" s="6">
        <v>4360</v>
      </c>
      <c r="L81" s="6">
        <v>1611</v>
      </c>
      <c r="M81" s="6">
        <v>4111</v>
      </c>
      <c r="N81" s="6">
        <v>6163</v>
      </c>
      <c r="O81" s="6">
        <f t="shared" si="54"/>
        <v>12615</v>
      </c>
      <c r="P81" s="6">
        <f t="shared" si="55"/>
        <v>30706</v>
      </c>
      <c r="Q81" s="6">
        <f t="shared" si="56"/>
        <v>18821</v>
      </c>
      <c r="R81" s="6">
        <f t="shared" si="57"/>
        <v>10382</v>
      </c>
      <c r="S81" s="6"/>
      <c r="T81" s="6"/>
      <c r="U81" s="6"/>
      <c r="V81" s="6"/>
      <c r="W81" s="6"/>
    </row>
    <row r="82" spans="1:23" ht="15" customHeight="1" x14ac:dyDescent="0.25">
      <c r="A82" s="3" t="s">
        <v>127</v>
      </c>
      <c r="B82" s="4" t="s">
        <v>128</v>
      </c>
      <c r="C82" s="6">
        <f>SUMIF('1 - @TASK028_-02'!$B$63:$B$309,'2014'!B82,'1 - @TASK028_-02'!$C$63:$C$309)</f>
        <v>5188</v>
      </c>
      <c r="D82" s="6">
        <v>5951</v>
      </c>
      <c r="E82" s="6">
        <v>4822</v>
      </c>
      <c r="F82" s="6">
        <v>584</v>
      </c>
      <c r="G82" s="6">
        <v>3660</v>
      </c>
      <c r="H82" s="6">
        <v>1459</v>
      </c>
      <c r="I82" s="6">
        <v>349</v>
      </c>
      <c r="J82" s="6">
        <v>4567</v>
      </c>
      <c r="K82" s="6">
        <v>6725</v>
      </c>
      <c r="L82" s="6">
        <v>0</v>
      </c>
      <c r="M82" s="6">
        <v>1684</v>
      </c>
      <c r="N82" s="6">
        <v>2690</v>
      </c>
      <c r="O82" s="6">
        <f t="shared" si="54"/>
        <v>22013</v>
      </c>
      <c r="P82" s="6">
        <f t="shared" si="55"/>
        <v>37679</v>
      </c>
      <c r="Q82" s="6">
        <f t="shared" si="56"/>
        <v>33305</v>
      </c>
      <c r="R82" s="6">
        <f t="shared" si="57"/>
        <v>15961</v>
      </c>
      <c r="S82" s="6"/>
      <c r="T82" s="6"/>
      <c r="U82" s="6"/>
      <c r="V82" s="6"/>
      <c r="W82" s="6"/>
    </row>
    <row r="83" spans="1:23" ht="15" customHeight="1" x14ac:dyDescent="0.25">
      <c r="B83" s="8" t="s">
        <v>129</v>
      </c>
      <c r="C83" s="9">
        <f>SUM(C55:C82)</f>
        <v>14923</v>
      </c>
      <c r="D83" s="9">
        <f>SUM(D55:D82)</f>
        <v>16387</v>
      </c>
      <c r="E83" s="9">
        <f t="shared" ref="E83:O83" si="58">SUM(E55:E82)</f>
        <v>15804</v>
      </c>
      <c r="F83" s="9">
        <f t="shared" si="58"/>
        <v>13631</v>
      </c>
      <c r="G83" s="9">
        <f t="shared" si="58"/>
        <v>10949</v>
      </c>
      <c r="H83" s="9">
        <f t="shared" si="58"/>
        <v>9063</v>
      </c>
      <c r="I83" s="9">
        <f t="shared" si="58"/>
        <v>6930</v>
      </c>
      <c r="J83" s="9">
        <f t="shared" si="58"/>
        <v>12207</v>
      </c>
      <c r="K83" s="9">
        <f t="shared" si="58"/>
        <v>20211</v>
      </c>
      <c r="L83" s="9">
        <f t="shared" si="58"/>
        <v>7967</v>
      </c>
      <c r="M83" s="9">
        <f t="shared" si="58"/>
        <v>11234</v>
      </c>
      <c r="N83" s="9">
        <f t="shared" si="58"/>
        <v>18846</v>
      </c>
      <c r="O83" s="9">
        <f t="shared" si="58"/>
        <v>87687</v>
      </c>
      <c r="P83" s="9">
        <f t="shared" ref="P83" si="59">SUM(P55:P82)</f>
        <v>158152</v>
      </c>
      <c r="Q83" s="9">
        <f t="shared" ref="Q83" si="60">SUM(Q55:Q82)</f>
        <v>120105</v>
      </c>
      <c r="R83" s="9">
        <f t="shared" ref="R83" si="61">SUM(R55:R82)</f>
        <v>47114</v>
      </c>
      <c r="S83" s="6"/>
      <c r="T83" s="6"/>
      <c r="U83" s="6"/>
      <c r="V83" s="6"/>
      <c r="W83" s="6"/>
    </row>
    <row r="84" spans="1:23" ht="15" customHeight="1" x14ac:dyDescent="0.25">
      <c r="A84" s="4" t="s">
        <v>130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15" customHeight="1" x14ac:dyDescent="0.25">
      <c r="A85" s="3" t="s">
        <v>131</v>
      </c>
      <c r="B85" s="4" t="s">
        <v>132</v>
      </c>
      <c r="C85" s="6">
        <f>SUMIF('1 - @TASK028_-02'!$B$63:$B$309,'2014'!B85,'1 - @TASK028_-02'!$C$63:$C$309)</f>
        <v>2710</v>
      </c>
      <c r="D85" s="6">
        <v>1917</v>
      </c>
      <c r="E85" s="6">
        <v>1970</v>
      </c>
      <c r="F85" s="6">
        <v>1707</v>
      </c>
      <c r="G85" s="6">
        <v>1632</v>
      </c>
      <c r="H85" s="6">
        <v>2281</v>
      </c>
      <c r="I85" s="6">
        <v>2776</v>
      </c>
      <c r="J85" s="6">
        <v>2418</v>
      </c>
      <c r="K85" s="6">
        <v>2054</v>
      </c>
      <c r="L85" s="6">
        <v>1587</v>
      </c>
      <c r="M85" s="6">
        <v>1496</v>
      </c>
      <c r="N85" s="6">
        <v>1625</v>
      </c>
      <c r="O85" s="6">
        <f t="shared" si="54"/>
        <v>14993</v>
      </c>
      <c r="P85" s="6">
        <f t="shared" si="55"/>
        <v>24173</v>
      </c>
      <c r="Q85" s="6">
        <f t="shared" si="56"/>
        <v>19465</v>
      </c>
      <c r="R85" s="6">
        <f t="shared" si="57"/>
        <v>6597</v>
      </c>
      <c r="S85" s="6"/>
      <c r="T85" s="6"/>
      <c r="U85" s="6"/>
      <c r="V85" s="6"/>
      <c r="W85" s="6"/>
    </row>
    <row r="86" spans="1:23" ht="15" customHeight="1" x14ac:dyDescent="0.25">
      <c r="A86" s="3" t="s">
        <v>133</v>
      </c>
      <c r="B86" s="4" t="s">
        <v>134</v>
      </c>
      <c r="C86" s="6">
        <f>SUMIF('1 - @TASK028_-02'!$B$63:$B$309,'2014'!B86,'1 - @TASK028_-02'!$C$63:$C$309)</f>
        <v>749</v>
      </c>
      <c r="D86" s="6">
        <v>426</v>
      </c>
      <c r="E86" s="6">
        <v>101</v>
      </c>
      <c r="F86" s="6">
        <v>150</v>
      </c>
      <c r="G86" s="6">
        <v>186</v>
      </c>
      <c r="H86" s="6">
        <v>143</v>
      </c>
      <c r="I86" s="6">
        <v>261</v>
      </c>
      <c r="J86" s="6">
        <v>238</v>
      </c>
      <c r="K86" s="6">
        <v>268</v>
      </c>
      <c r="L86" s="6">
        <v>557</v>
      </c>
      <c r="M86" s="6">
        <v>317</v>
      </c>
      <c r="N86" s="6">
        <v>595</v>
      </c>
      <c r="O86" s="6">
        <f t="shared" si="54"/>
        <v>2016</v>
      </c>
      <c r="P86" s="6">
        <f t="shared" si="55"/>
        <v>3991</v>
      </c>
      <c r="Q86" s="6">
        <f t="shared" si="56"/>
        <v>2522</v>
      </c>
      <c r="R86" s="6">
        <f t="shared" si="57"/>
        <v>1276</v>
      </c>
      <c r="S86" s="6"/>
      <c r="T86" s="6"/>
      <c r="U86" s="6"/>
      <c r="V86" s="6"/>
      <c r="W86" s="6"/>
    </row>
    <row r="87" spans="1:23" ht="15" customHeight="1" x14ac:dyDescent="0.25">
      <c r="A87" s="3" t="s">
        <v>135</v>
      </c>
      <c r="B87" s="4" t="s">
        <v>136</v>
      </c>
      <c r="C87" s="6">
        <f>SUMIF('1 - @TASK028_-02'!$B$63:$B$309,'2014'!B87,'1 - @TASK028_-02'!$C$63:$C$309)</f>
        <v>15397</v>
      </c>
      <c r="D87" s="6">
        <v>14233</v>
      </c>
      <c r="E87" s="6">
        <v>9159</v>
      </c>
      <c r="F87" s="6">
        <v>6652</v>
      </c>
      <c r="G87" s="6">
        <v>5554</v>
      </c>
      <c r="H87" s="6">
        <v>6540</v>
      </c>
      <c r="I87" s="6">
        <v>9866</v>
      </c>
      <c r="J87" s="6">
        <v>7882</v>
      </c>
      <c r="K87" s="6">
        <v>10645</v>
      </c>
      <c r="L87" s="6">
        <v>6666</v>
      </c>
      <c r="M87" s="6">
        <v>8944</v>
      </c>
      <c r="N87" s="6">
        <v>10873</v>
      </c>
      <c r="O87" s="6">
        <f t="shared" si="54"/>
        <v>67401</v>
      </c>
      <c r="P87" s="6">
        <f t="shared" si="55"/>
        <v>112411</v>
      </c>
      <c r="Q87" s="6">
        <f t="shared" si="56"/>
        <v>85928</v>
      </c>
      <c r="R87" s="6">
        <f t="shared" si="57"/>
        <v>38789</v>
      </c>
      <c r="S87" s="6"/>
      <c r="T87" s="6"/>
      <c r="U87" s="6"/>
      <c r="V87" s="6"/>
      <c r="W87" s="6"/>
    </row>
    <row r="88" spans="1:23" ht="15" customHeight="1" x14ac:dyDescent="0.25">
      <c r="A88" s="3" t="s">
        <v>137</v>
      </c>
      <c r="B88" s="4" t="s">
        <v>138</v>
      </c>
      <c r="C88" s="6">
        <f>SUMIF('1 - @TASK028_-02'!$B$63:$B$309,'2014'!B88,'1 - @TASK028_-02'!$C$63:$C$309)</f>
        <v>299</v>
      </c>
      <c r="D88" s="6">
        <v>681</v>
      </c>
      <c r="E88" s="6">
        <v>737</v>
      </c>
      <c r="F88" s="6">
        <v>762</v>
      </c>
      <c r="G88" s="6">
        <v>822</v>
      </c>
      <c r="H88" s="6">
        <v>969</v>
      </c>
      <c r="I88" s="6">
        <v>955</v>
      </c>
      <c r="J88" s="6">
        <v>962</v>
      </c>
      <c r="K88" s="6">
        <v>877</v>
      </c>
      <c r="L88" s="6">
        <v>707</v>
      </c>
      <c r="M88" s="6">
        <v>552</v>
      </c>
      <c r="N88" s="6">
        <v>545</v>
      </c>
      <c r="O88" s="6">
        <f t="shared" si="54"/>
        <v>5225</v>
      </c>
      <c r="P88" s="6">
        <f t="shared" si="55"/>
        <v>8868</v>
      </c>
      <c r="Q88" s="6">
        <f t="shared" si="56"/>
        <v>7064</v>
      </c>
      <c r="R88" s="6">
        <f t="shared" si="57"/>
        <v>1717</v>
      </c>
      <c r="S88" s="6"/>
      <c r="T88" s="6"/>
      <c r="U88" s="6"/>
      <c r="V88" s="6"/>
      <c r="W88" s="6"/>
    </row>
    <row r="89" spans="1:23" ht="15" customHeight="1" x14ac:dyDescent="0.25">
      <c r="A89" s="3" t="s">
        <v>139</v>
      </c>
      <c r="B89" s="4" t="s">
        <v>140</v>
      </c>
      <c r="C89" s="6">
        <f>SUMIF('1 - @TASK028_-02'!$B$63:$B$309,'2014'!B89,'1 - @TASK028_-02'!$C$63:$C$309)</f>
        <v>307</v>
      </c>
      <c r="D89" s="6">
        <v>206</v>
      </c>
      <c r="E89" s="6">
        <v>106</v>
      </c>
      <c r="F89" s="6">
        <v>345</v>
      </c>
      <c r="G89" s="6">
        <v>575</v>
      </c>
      <c r="H89" s="6">
        <v>930</v>
      </c>
      <c r="I89" s="6">
        <v>938</v>
      </c>
      <c r="J89" s="6">
        <v>592</v>
      </c>
      <c r="K89" s="6">
        <v>601</v>
      </c>
      <c r="L89" s="6">
        <v>352</v>
      </c>
      <c r="M89" s="6">
        <v>314</v>
      </c>
      <c r="N89" s="6">
        <v>366</v>
      </c>
      <c r="O89" s="6">
        <f t="shared" si="54"/>
        <v>3407</v>
      </c>
      <c r="P89" s="6">
        <f t="shared" si="55"/>
        <v>5632</v>
      </c>
      <c r="Q89" s="6">
        <f t="shared" si="56"/>
        <v>4600</v>
      </c>
      <c r="R89" s="6">
        <f t="shared" si="57"/>
        <v>619</v>
      </c>
      <c r="S89" s="6"/>
      <c r="T89" s="6"/>
      <c r="U89" s="6"/>
      <c r="V89" s="6"/>
      <c r="W89" s="6"/>
    </row>
    <row r="90" spans="1:23" ht="15" customHeight="1" x14ac:dyDescent="0.25">
      <c r="A90" s="3" t="s">
        <v>141</v>
      </c>
      <c r="B90" s="4" t="s">
        <v>142</v>
      </c>
      <c r="C90" s="6">
        <f>SUMIF('1 - @TASK028_-02'!$B$63:$B$309,'2014'!B90,'1 - @TASK028_-02'!$C$63:$C$309)</f>
        <v>1004</v>
      </c>
      <c r="D90" s="6">
        <v>2746</v>
      </c>
      <c r="E90" s="6">
        <v>3313</v>
      </c>
      <c r="F90" s="6">
        <v>6375</v>
      </c>
      <c r="G90" s="6">
        <v>9136</v>
      </c>
      <c r="H90" s="6">
        <v>9528</v>
      </c>
      <c r="I90" s="6">
        <v>7333</v>
      </c>
      <c r="J90" s="6">
        <v>10826</v>
      </c>
      <c r="K90" s="6">
        <v>1801</v>
      </c>
      <c r="L90" s="6">
        <v>2141</v>
      </c>
      <c r="M90" s="6">
        <v>1607</v>
      </c>
      <c r="N90" s="6">
        <v>1004</v>
      </c>
      <c r="O90" s="6">
        <f t="shared" si="54"/>
        <v>39435</v>
      </c>
      <c r="P90" s="6">
        <f t="shared" si="55"/>
        <v>56814</v>
      </c>
      <c r="Q90" s="6">
        <f t="shared" si="56"/>
        <v>52062</v>
      </c>
      <c r="R90" s="6">
        <f t="shared" si="57"/>
        <v>7063</v>
      </c>
      <c r="S90" s="6"/>
      <c r="T90" s="6"/>
      <c r="U90" s="6"/>
      <c r="V90" s="6"/>
      <c r="W90" s="6"/>
    </row>
    <row r="91" spans="1:23" ht="15" customHeight="1" x14ac:dyDescent="0.25">
      <c r="A91" s="3" t="s">
        <v>143</v>
      </c>
      <c r="B91" s="4" t="s">
        <v>144</v>
      </c>
      <c r="C91" s="6">
        <f>SUMIF('1 - @TASK028_-02'!$B$63:$B$309,'2014'!B91,'1 - @TASK028_-02'!$C$63:$C$309)</f>
        <v>14124</v>
      </c>
      <c r="D91" s="6">
        <v>9342</v>
      </c>
      <c r="E91" s="6">
        <v>11893</v>
      </c>
      <c r="F91" s="6">
        <v>12348</v>
      </c>
      <c r="G91" s="6">
        <v>10584</v>
      </c>
      <c r="H91" s="6">
        <v>12595</v>
      </c>
      <c r="I91" s="6">
        <v>10530</v>
      </c>
      <c r="J91" s="6">
        <v>11893</v>
      </c>
      <c r="K91" s="6">
        <v>12925</v>
      </c>
      <c r="L91" s="6">
        <v>10706</v>
      </c>
      <c r="M91" s="6">
        <v>11452</v>
      </c>
      <c r="N91" s="6">
        <v>10914</v>
      </c>
      <c r="O91" s="6">
        <f t="shared" si="54"/>
        <v>81416</v>
      </c>
      <c r="P91" s="6">
        <f t="shared" si="55"/>
        <v>139306</v>
      </c>
      <c r="Q91" s="6">
        <f t="shared" si="56"/>
        <v>106234</v>
      </c>
      <c r="R91" s="6">
        <f t="shared" si="57"/>
        <v>35359</v>
      </c>
      <c r="S91" s="6"/>
      <c r="T91" s="6"/>
      <c r="U91" s="6"/>
      <c r="V91" s="6"/>
      <c r="W91" s="6"/>
    </row>
    <row r="92" spans="1:23" ht="15" customHeight="1" x14ac:dyDescent="0.25">
      <c r="A92" s="3" t="s">
        <v>145</v>
      </c>
      <c r="B92" s="4" t="s">
        <v>146</v>
      </c>
      <c r="C92" s="6">
        <f>SUMIF('1 - @TASK028_-02'!$B$63:$B$309,'2014'!B92,'1 - @TASK028_-02'!$C$63:$C$309)</f>
        <v>-75</v>
      </c>
      <c r="D92" s="6">
        <v>-58</v>
      </c>
      <c r="E92" s="6">
        <v>-57</v>
      </c>
      <c r="F92" s="6">
        <v>-191</v>
      </c>
      <c r="G92" s="6">
        <v>-258</v>
      </c>
      <c r="H92" s="6">
        <v>-274</v>
      </c>
      <c r="I92" s="6">
        <v>-337</v>
      </c>
      <c r="J92" s="6">
        <v>-413</v>
      </c>
      <c r="K92" s="6">
        <v>-177</v>
      </c>
      <c r="L92" s="6">
        <v>-271</v>
      </c>
      <c r="M92" s="6">
        <v>-140</v>
      </c>
      <c r="N92" s="6">
        <v>-155</v>
      </c>
      <c r="O92" s="6">
        <f t="shared" si="54"/>
        <v>-1250</v>
      </c>
      <c r="P92" s="6">
        <f t="shared" si="55"/>
        <v>-2406</v>
      </c>
      <c r="Q92" s="6">
        <f t="shared" si="56"/>
        <v>-1840</v>
      </c>
      <c r="R92" s="6">
        <f t="shared" si="57"/>
        <v>-190</v>
      </c>
      <c r="S92" s="6"/>
      <c r="T92" s="6"/>
      <c r="U92" s="6"/>
      <c r="V92" s="6"/>
      <c r="W92" s="6"/>
    </row>
    <row r="93" spans="1:23" ht="15" customHeight="1" x14ac:dyDescent="0.25">
      <c r="B93" s="8" t="s">
        <v>147</v>
      </c>
      <c r="C93" s="9">
        <f>SUM(C85:C92)</f>
        <v>34515</v>
      </c>
      <c r="D93" s="9">
        <f>SUM(D85:D92)</f>
        <v>29493</v>
      </c>
      <c r="E93" s="9">
        <f t="shared" ref="E93:O93" si="62">SUM(E85:E92)</f>
        <v>27222</v>
      </c>
      <c r="F93" s="9">
        <f t="shared" si="62"/>
        <v>28148</v>
      </c>
      <c r="G93" s="9">
        <f t="shared" si="62"/>
        <v>28231</v>
      </c>
      <c r="H93" s="9">
        <f t="shared" si="62"/>
        <v>32712</v>
      </c>
      <c r="I93" s="9">
        <f t="shared" si="62"/>
        <v>32322</v>
      </c>
      <c r="J93" s="9">
        <f t="shared" si="62"/>
        <v>34398</v>
      </c>
      <c r="K93" s="9">
        <f t="shared" si="62"/>
        <v>28994</v>
      </c>
      <c r="L93" s="9">
        <f t="shared" si="62"/>
        <v>22445</v>
      </c>
      <c r="M93" s="9">
        <f t="shared" si="62"/>
        <v>24542</v>
      </c>
      <c r="N93" s="9">
        <f t="shared" si="62"/>
        <v>25767</v>
      </c>
      <c r="O93" s="9">
        <f t="shared" si="62"/>
        <v>212643</v>
      </c>
      <c r="P93" s="9">
        <f t="shared" ref="P93" si="63">SUM(P85:P92)</f>
        <v>348789</v>
      </c>
      <c r="Q93" s="9">
        <f t="shared" ref="Q93" si="64">SUM(Q85:Q92)</f>
        <v>276035</v>
      </c>
      <c r="R93" s="9">
        <f t="shared" ref="R93" si="65">SUM(R85:R92)</f>
        <v>91230</v>
      </c>
      <c r="S93" s="6"/>
      <c r="T93" s="6"/>
      <c r="U93" s="6"/>
      <c r="V93" s="6"/>
      <c r="W93" s="6"/>
    </row>
    <row r="94" spans="1:23" ht="15" customHeight="1" x14ac:dyDescent="0.25">
      <c r="A94" s="4" t="s">
        <v>148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15" customHeight="1" x14ac:dyDescent="0.25">
      <c r="A95" s="3" t="s">
        <v>149</v>
      </c>
      <c r="B95" s="4" t="s">
        <v>150</v>
      </c>
      <c r="C95" s="6">
        <f>SUMIF('1 - @TASK028_-02'!$B$63:$B$309,'2014'!B95,'1 - @TASK028_-02'!$C$63:$C$309)</f>
        <v>150</v>
      </c>
      <c r="D95" s="6">
        <v>0</v>
      </c>
      <c r="E95" s="6">
        <v>0</v>
      </c>
      <c r="F95" s="6">
        <v>0</v>
      </c>
      <c r="G95" s="6">
        <v>91</v>
      </c>
      <c r="H95" s="6">
        <v>0</v>
      </c>
      <c r="I95" s="6">
        <v>0</v>
      </c>
      <c r="J95" s="6">
        <v>0</v>
      </c>
      <c r="K95" s="6">
        <v>0</v>
      </c>
      <c r="L95" s="6">
        <v>18</v>
      </c>
      <c r="M95" s="6">
        <v>0</v>
      </c>
      <c r="N95" s="6">
        <v>0</v>
      </c>
      <c r="O95" s="6">
        <f t="shared" si="54"/>
        <v>241</v>
      </c>
      <c r="P95" s="6">
        <f t="shared" si="55"/>
        <v>259</v>
      </c>
      <c r="Q95" s="6">
        <f t="shared" si="56"/>
        <v>241</v>
      </c>
      <c r="R95" s="6">
        <f t="shared" si="57"/>
        <v>150</v>
      </c>
      <c r="S95" s="6"/>
      <c r="T95" s="6"/>
      <c r="U95" s="6"/>
      <c r="V95" s="6"/>
      <c r="W95" s="6"/>
    </row>
    <row r="96" spans="1:23" ht="15" customHeight="1" x14ac:dyDescent="0.25">
      <c r="A96" s="3" t="s">
        <v>151</v>
      </c>
      <c r="B96" s="4" t="s">
        <v>152</v>
      </c>
      <c r="C96" s="6">
        <f>SUMIF('1 - @TASK028_-02'!$B$63:$B$309,'2014'!B96,'1 - @TASK028_-02'!$C$63:$C$309)</f>
        <v>185</v>
      </c>
      <c r="D96" s="6">
        <v>89</v>
      </c>
      <c r="E96" s="6">
        <v>182</v>
      </c>
      <c r="F96" s="6">
        <v>557</v>
      </c>
      <c r="G96" s="6">
        <v>277</v>
      </c>
      <c r="H96" s="6">
        <v>0</v>
      </c>
      <c r="I96" s="6">
        <v>243</v>
      </c>
      <c r="J96" s="6">
        <v>28</v>
      </c>
      <c r="K96" s="6">
        <v>334</v>
      </c>
      <c r="L96" s="6">
        <v>554</v>
      </c>
      <c r="M96" s="6">
        <v>78</v>
      </c>
      <c r="N96" s="6">
        <v>654</v>
      </c>
      <c r="O96" s="6">
        <f t="shared" si="54"/>
        <v>1533</v>
      </c>
      <c r="P96" s="6">
        <f t="shared" si="55"/>
        <v>3181</v>
      </c>
      <c r="Q96" s="6">
        <f t="shared" si="56"/>
        <v>1895</v>
      </c>
      <c r="R96" s="6">
        <f t="shared" si="57"/>
        <v>456</v>
      </c>
      <c r="S96" s="6"/>
      <c r="T96" s="6"/>
      <c r="U96" s="6"/>
      <c r="V96" s="6"/>
      <c r="W96" s="6"/>
    </row>
    <row r="97" spans="1:23" ht="15" customHeight="1" x14ac:dyDescent="0.25">
      <c r="A97" s="3" t="s">
        <v>153</v>
      </c>
      <c r="B97" s="4" t="s">
        <v>154</v>
      </c>
      <c r="C97" s="6">
        <f>SUMIF('1 - @TASK028_-02'!$B$63:$B$309,'2014'!B97,'1 - @TASK028_-02'!$C$63:$C$309)</f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14</v>
      </c>
      <c r="N97" s="6">
        <v>7</v>
      </c>
      <c r="O97" s="6">
        <f t="shared" si="54"/>
        <v>0</v>
      </c>
      <c r="P97" s="6">
        <f t="shared" si="55"/>
        <v>21</v>
      </c>
      <c r="Q97" s="6">
        <f t="shared" si="56"/>
        <v>0</v>
      </c>
      <c r="R97" s="6">
        <f t="shared" si="57"/>
        <v>0</v>
      </c>
      <c r="S97" s="6"/>
      <c r="T97" s="6"/>
      <c r="U97" s="6"/>
      <c r="V97" s="6"/>
      <c r="W97" s="6"/>
    </row>
    <row r="98" spans="1:23" ht="15" customHeight="1" x14ac:dyDescent="0.25">
      <c r="A98" s="3" t="s">
        <v>155</v>
      </c>
      <c r="B98" s="4" t="s">
        <v>156</v>
      </c>
      <c r="C98" s="6">
        <f>SUMIF('1 - @TASK028_-02'!$B$63:$B$309,'2014'!B98,'1 - @TASK028_-02'!$C$63:$C$309)</f>
        <v>90</v>
      </c>
      <c r="D98" s="6">
        <v>286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256</v>
      </c>
      <c r="N98" s="6">
        <v>0</v>
      </c>
      <c r="O98" s="6">
        <f t="shared" si="54"/>
        <v>376</v>
      </c>
      <c r="P98" s="6">
        <f t="shared" si="55"/>
        <v>632</v>
      </c>
      <c r="Q98" s="6">
        <f t="shared" si="56"/>
        <v>376</v>
      </c>
      <c r="R98" s="6">
        <f t="shared" si="57"/>
        <v>376</v>
      </c>
      <c r="S98" s="6"/>
      <c r="T98" s="6"/>
      <c r="U98" s="6"/>
      <c r="V98" s="6"/>
      <c r="W98" s="6"/>
    </row>
    <row r="99" spans="1:23" ht="15" customHeight="1" x14ac:dyDescent="0.25">
      <c r="A99" s="3" t="s">
        <v>157</v>
      </c>
      <c r="B99" s="4" t="s">
        <v>158</v>
      </c>
      <c r="C99" s="6">
        <f>SUMIF('1 - @TASK028_-02'!$B$63:$B$309,'2014'!B99,'1 - @TASK028_-02'!$C$63:$C$309)</f>
        <v>0</v>
      </c>
      <c r="D99" s="6">
        <v>0</v>
      </c>
      <c r="E99" s="6">
        <v>0</v>
      </c>
      <c r="F99" s="6">
        <v>0</v>
      </c>
      <c r="G99" s="6">
        <v>9952</v>
      </c>
      <c r="H99" s="6">
        <v>0</v>
      </c>
      <c r="I99" s="6">
        <v>0</v>
      </c>
      <c r="J99" s="6">
        <v>1880</v>
      </c>
      <c r="K99" s="6">
        <v>0</v>
      </c>
      <c r="L99" s="6">
        <v>0</v>
      </c>
      <c r="M99" s="6">
        <v>154</v>
      </c>
      <c r="N99" s="6">
        <v>737</v>
      </c>
      <c r="O99" s="6">
        <f t="shared" si="54"/>
        <v>9952</v>
      </c>
      <c r="P99" s="6">
        <f t="shared" si="55"/>
        <v>12723</v>
      </c>
      <c r="Q99" s="6">
        <f t="shared" si="56"/>
        <v>11832</v>
      </c>
      <c r="R99" s="6">
        <f t="shared" si="57"/>
        <v>0</v>
      </c>
      <c r="S99" s="6"/>
      <c r="T99" s="6"/>
      <c r="U99" s="6"/>
      <c r="V99" s="6"/>
      <c r="W99" s="6"/>
    </row>
    <row r="100" spans="1:23" ht="15" customHeight="1" x14ac:dyDescent="0.25">
      <c r="A100" s="3" t="s">
        <v>159</v>
      </c>
      <c r="B100" s="4" t="s">
        <v>160</v>
      </c>
      <c r="C100" s="6">
        <f>SUMIF('1 - @TASK028_-02'!$B$63:$B$309,'2014'!B100,'1 - @TASK028_-02'!$C$63:$C$309)</f>
        <v>0</v>
      </c>
      <c r="D100" s="6">
        <v>254</v>
      </c>
      <c r="E100" s="6">
        <v>234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f t="shared" si="54"/>
        <v>488</v>
      </c>
      <c r="P100" s="6">
        <f t="shared" si="55"/>
        <v>488</v>
      </c>
      <c r="Q100" s="6">
        <f t="shared" si="56"/>
        <v>488</v>
      </c>
      <c r="R100" s="6">
        <f t="shared" si="57"/>
        <v>488</v>
      </c>
      <c r="S100" s="6"/>
      <c r="T100" s="6"/>
      <c r="U100" s="6"/>
      <c r="V100" s="6"/>
      <c r="W100" s="6"/>
    </row>
    <row r="101" spans="1:23" ht="15" customHeight="1" x14ac:dyDescent="0.25">
      <c r="A101" s="3" t="s">
        <v>161</v>
      </c>
      <c r="B101" s="4" t="s">
        <v>162</v>
      </c>
      <c r="C101" s="6">
        <f>SUMIF('1 - @TASK028_-02'!$B$63:$B$309,'2014'!B101,'1 - @TASK028_-02'!$C$63:$C$309)</f>
        <v>278</v>
      </c>
      <c r="D101" s="6">
        <v>0</v>
      </c>
      <c r="E101" s="6">
        <v>0</v>
      </c>
      <c r="F101" s="6">
        <v>0</v>
      </c>
      <c r="G101" s="6">
        <v>0</v>
      </c>
      <c r="H101" s="6">
        <v>10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161</v>
      </c>
      <c r="O101" s="6">
        <f t="shared" si="54"/>
        <v>288</v>
      </c>
      <c r="P101" s="6">
        <f t="shared" si="55"/>
        <v>449</v>
      </c>
      <c r="Q101" s="6">
        <f t="shared" si="56"/>
        <v>288</v>
      </c>
      <c r="R101" s="6">
        <f t="shared" si="57"/>
        <v>278</v>
      </c>
      <c r="S101" s="6"/>
      <c r="T101" s="6"/>
      <c r="U101" s="6"/>
      <c r="V101" s="6"/>
      <c r="W101" s="6"/>
    </row>
    <row r="102" spans="1:23" ht="15" customHeight="1" x14ac:dyDescent="0.25">
      <c r="A102" s="3" t="s">
        <v>163</v>
      </c>
      <c r="B102" s="4" t="s">
        <v>164</v>
      </c>
      <c r="C102" s="6">
        <f>SUMIF('1 - @TASK028_-02'!$B$63:$B$309,'2014'!B102,'1 - @TASK028_-02'!$C$63:$C$309)</f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1750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f t="shared" si="54"/>
        <v>1750</v>
      </c>
      <c r="P102" s="6">
        <f t="shared" si="55"/>
        <v>1750</v>
      </c>
      <c r="Q102" s="6">
        <f t="shared" si="56"/>
        <v>1750</v>
      </c>
      <c r="R102" s="6">
        <f t="shared" si="57"/>
        <v>0</v>
      </c>
      <c r="S102" s="6"/>
      <c r="T102" s="6"/>
      <c r="U102" s="6"/>
      <c r="V102" s="6"/>
      <c r="W102" s="6"/>
    </row>
    <row r="103" spans="1:23" ht="15" customHeight="1" x14ac:dyDescent="0.25">
      <c r="A103" s="3" t="s">
        <v>165</v>
      </c>
      <c r="B103" s="4" t="s">
        <v>166</v>
      </c>
      <c r="C103" s="6">
        <f>SUMIF('1 - @TASK028_-02'!$B$63:$B$309,'2014'!B103,'1 - @TASK028_-02'!$C$63:$C$309)</f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190</v>
      </c>
      <c r="O103" s="6">
        <f t="shared" si="54"/>
        <v>0</v>
      </c>
      <c r="P103" s="6">
        <f t="shared" si="55"/>
        <v>190</v>
      </c>
      <c r="Q103" s="6">
        <f t="shared" si="56"/>
        <v>0</v>
      </c>
      <c r="R103" s="6">
        <f t="shared" si="57"/>
        <v>0</v>
      </c>
      <c r="S103" s="6"/>
      <c r="T103" s="6"/>
      <c r="U103" s="6"/>
      <c r="V103" s="6"/>
      <c r="W103" s="6"/>
    </row>
    <row r="104" spans="1:23" ht="15" customHeight="1" x14ac:dyDescent="0.25">
      <c r="A104" s="3" t="s">
        <v>167</v>
      </c>
      <c r="B104" s="4" t="s">
        <v>168</v>
      </c>
      <c r="C104" s="6">
        <f>SUMIF('1 - @TASK028_-02'!$B$63:$B$309,'2014'!B104,'1 - @TASK028_-02'!$C$63:$C$309)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285</v>
      </c>
      <c r="O104" s="6">
        <f t="shared" si="54"/>
        <v>0</v>
      </c>
      <c r="P104" s="6">
        <f t="shared" si="55"/>
        <v>285</v>
      </c>
      <c r="Q104" s="6">
        <f t="shared" si="56"/>
        <v>0</v>
      </c>
      <c r="R104" s="6">
        <f t="shared" si="57"/>
        <v>0</v>
      </c>
      <c r="S104" s="6"/>
      <c r="T104" s="6"/>
      <c r="U104" s="6"/>
      <c r="V104" s="6"/>
      <c r="W104" s="6"/>
    </row>
    <row r="105" spans="1:23" ht="15" customHeight="1" x14ac:dyDescent="0.25">
      <c r="A105" s="3" t="s">
        <v>323</v>
      </c>
      <c r="B105" s="4" t="s">
        <v>325</v>
      </c>
      <c r="C105" s="6">
        <f>SUMIF('1 - @TASK028_-02'!$B$63:$B$309,'2014'!B105,'1 - @TASK028_-02'!$C$63:$C$309)</f>
        <v>0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customHeight="1" x14ac:dyDescent="0.25">
      <c r="A106" s="3" t="s">
        <v>169</v>
      </c>
      <c r="B106" s="4" t="s">
        <v>170</v>
      </c>
      <c r="C106" s="6">
        <f>SUMIF('1 - @TASK028_-02'!$B$63:$B$309,'2014'!B106,'1 - @TASK028_-02'!$C$63:$C$309)</f>
        <v>268</v>
      </c>
      <c r="D106" s="6">
        <v>4</v>
      </c>
      <c r="E106" s="6">
        <v>0</v>
      </c>
      <c r="F106" s="6">
        <v>0</v>
      </c>
      <c r="G106" s="6">
        <v>125</v>
      </c>
      <c r="H106" s="6">
        <v>0</v>
      </c>
      <c r="I106" s="6">
        <v>0</v>
      </c>
      <c r="J106" s="6">
        <v>391</v>
      </c>
      <c r="K106" s="6">
        <v>0</v>
      </c>
      <c r="L106" s="6">
        <v>60</v>
      </c>
      <c r="M106" s="6">
        <v>64</v>
      </c>
      <c r="N106" s="6">
        <v>415</v>
      </c>
      <c r="O106" s="6">
        <f t="shared" si="54"/>
        <v>397</v>
      </c>
      <c r="P106" s="6">
        <f t="shared" si="55"/>
        <v>1327</v>
      </c>
      <c r="Q106" s="6">
        <f t="shared" si="56"/>
        <v>788</v>
      </c>
      <c r="R106" s="6">
        <f t="shared" si="57"/>
        <v>272</v>
      </c>
      <c r="S106" s="6"/>
      <c r="T106" s="6"/>
      <c r="U106" s="6"/>
      <c r="V106" s="6"/>
      <c r="W106" s="6"/>
    </row>
    <row r="107" spans="1:23" ht="15" customHeight="1" x14ac:dyDescent="0.25">
      <c r="A107" s="3" t="s">
        <v>171</v>
      </c>
      <c r="B107" s="4" t="s">
        <v>172</v>
      </c>
      <c r="C107" s="6">
        <f>SUMIF('1 - @TASK028_-02'!$B$63:$B$309,'2014'!B107,'1 - @TASK028_-02'!$C$63:$C$309)</f>
        <v>905</v>
      </c>
      <c r="D107" s="6">
        <v>205</v>
      </c>
      <c r="E107" s="6">
        <v>409</v>
      </c>
      <c r="F107" s="6">
        <v>442</v>
      </c>
      <c r="G107" s="6">
        <v>363</v>
      </c>
      <c r="H107" s="6">
        <v>755</v>
      </c>
      <c r="I107" s="6">
        <v>326</v>
      </c>
      <c r="J107" s="6">
        <v>367</v>
      </c>
      <c r="K107" s="6">
        <v>48</v>
      </c>
      <c r="L107" s="6">
        <v>635</v>
      </c>
      <c r="M107" s="6">
        <v>614</v>
      </c>
      <c r="N107" s="6">
        <v>416</v>
      </c>
      <c r="O107" s="6">
        <f t="shared" si="54"/>
        <v>3405</v>
      </c>
      <c r="P107" s="6">
        <f t="shared" si="55"/>
        <v>5485</v>
      </c>
      <c r="Q107" s="6">
        <f t="shared" si="56"/>
        <v>3820</v>
      </c>
      <c r="R107" s="6">
        <f t="shared" si="57"/>
        <v>1519</v>
      </c>
      <c r="S107" s="6"/>
      <c r="T107" s="6"/>
      <c r="U107" s="6"/>
      <c r="V107" s="6"/>
      <c r="W107" s="6"/>
    </row>
    <row r="108" spans="1:23" ht="15" customHeight="1" x14ac:dyDescent="0.25">
      <c r="A108" s="3" t="s">
        <v>173</v>
      </c>
      <c r="B108" s="4" t="s">
        <v>174</v>
      </c>
      <c r="C108" s="6">
        <f>SUMIF('1 - @TASK028_-02'!$B$63:$B$309,'2014'!B108,'1 - @TASK028_-02'!$C$63:$C$309)</f>
        <v>1054</v>
      </c>
      <c r="D108" s="6">
        <v>299</v>
      </c>
      <c r="E108" s="6">
        <v>392</v>
      </c>
      <c r="F108" s="6">
        <v>1870</v>
      </c>
      <c r="G108" s="6">
        <v>514</v>
      </c>
      <c r="H108" s="6">
        <v>1483</v>
      </c>
      <c r="I108" s="6">
        <v>510</v>
      </c>
      <c r="J108" s="6">
        <v>1563</v>
      </c>
      <c r="K108" s="6">
        <v>220</v>
      </c>
      <c r="L108" s="6">
        <v>1154</v>
      </c>
      <c r="M108" s="6">
        <v>615</v>
      </c>
      <c r="N108" s="6">
        <v>1629</v>
      </c>
      <c r="O108" s="6">
        <f t="shared" si="54"/>
        <v>6122</v>
      </c>
      <c r="P108" s="6">
        <f t="shared" si="55"/>
        <v>11303</v>
      </c>
      <c r="Q108" s="6">
        <f t="shared" si="56"/>
        <v>7905</v>
      </c>
      <c r="R108" s="6">
        <f t="shared" si="57"/>
        <v>1745</v>
      </c>
      <c r="S108" s="6"/>
      <c r="T108" s="6"/>
      <c r="U108" s="6"/>
      <c r="V108" s="6"/>
      <c r="W108" s="6"/>
    </row>
    <row r="109" spans="1:23" ht="15" customHeight="1" x14ac:dyDescent="0.25">
      <c r="A109" s="3" t="s">
        <v>303</v>
      </c>
      <c r="B109" s="4" t="s">
        <v>306</v>
      </c>
      <c r="C109" s="6">
        <f>SUMIF('1 - @TASK028_-02'!$B$63:$B$309,'2014'!B109,'1 - @TASK028_-02'!$C$63:$C$309)</f>
        <v>0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15" customHeight="1" x14ac:dyDescent="0.25">
      <c r="A110" s="3" t="s">
        <v>175</v>
      </c>
      <c r="B110" s="4" t="s">
        <v>176</v>
      </c>
      <c r="C110" s="6">
        <f>SUMIF('1 - @TASK028_-02'!$B$63:$B$309,'2014'!B110,'1 - @TASK028_-02'!$C$63:$C$309)</f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44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f t="shared" si="54"/>
        <v>44</v>
      </c>
      <c r="P110" s="6">
        <f t="shared" si="55"/>
        <v>44</v>
      </c>
      <c r="Q110" s="6">
        <f t="shared" si="56"/>
        <v>44</v>
      </c>
      <c r="R110" s="6">
        <f t="shared" si="57"/>
        <v>0</v>
      </c>
      <c r="S110" s="6"/>
      <c r="T110" s="6"/>
      <c r="U110" s="6"/>
      <c r="V110" s="6"/>
      <c r="W110" s="6"/>
    </row>
    <row r="111" spans="1:23" ht="15" customHeight="1" x14ac:dyDescent="0.25">
      <c r="A111" s="3" t="s">
        <v>177</v>
      </c>
      <c r="B111" s="4" t="s">
        <v>178</v>
      </c>
      <c r="C111" s="6">
        <f>SUMIF('1 - @TASK028_-02'!$B$63:$B$309,'2014'!B111,'1 - @TASK028_-02'!$C$63:$C$309)</f>
        <v>4239</v>
      </c>
      <c r="D111" s="6">
        <v>771</v>
      </c>
      <c r="E111" s="6">
        <v>630</v>
      </c>
      <c r="F111" s="6">
        <v>1006</v>
      </c>
      <c r="G111" s="6">
        <v>45</v>
      </c>
      <c r="H111" s="6">
        <v>8</v>
      </c>
      <c r="I111" s="6">
        <v>2066</v>
      </c>
      <c r="J111" s="6">
        <v>702</v>
      </c>
      <c r="K111" s="6">
        <v>1447</v>
      </c>
      <c r="L111" s="6">
        <v>1255</v>
      </c>
      <c r="M111" s="6">
        <v>428</v>
      </c>
      <c r="N111" s="6">
        <v>151</v>
      </c>
      <c r="O111" s="6">
        <f t="shared" si="54"/>
        <v>8765</v>
      </c>
      <c r="P111" s="6">
        <f t="shared" si="55"/>
        <v>12748</v>
      </c>
      <c r="Q111" s="6">
        <f t="shared" si="56"/>
        <v>10914</v>
      </c>
      <c r="R111" s="6">
        <f t="shared" si="57"/>
        <v>5640</v>
      </c>
      <c r="S111" s="6"/>
      <c r="T111" s="6"/>
      <c r="U111" s="6"/>
      <c r="V111" s="6"/>
      <c r="W111" s="6"/>
    </row>
    <row r="112" spans="1:23" ht="15" customHeight="1" x14ac:dyDescent="0.25">
      <c r="A112" s="3" t="s">
        <v>179</v>
      </c>
      <c r="B112" s="4" t="s">
        <v>180</v>
      </c>
      <c r="C112" s="6">
        <f>SUMIF('1 - @TASK028_-02'!$B$63:$B$309,'2014'!B112,'1 - @TASK028_-02'!$C$63:$C$309)</f>
        <v>0</v>
      </c>
      <c r="D112" s="6">
        <v>0</v>
      </c>
      <c r="E112" s="6">
        <v>0</v>
      </c>
      <c r="F112" s="6">
        <v>0</v>
      </c>
      <c r="G112" s="6">
        <v>0</v>
      </c>
      <c r="H112" s="6">
        <v>300</v>
      </c>
      <c r="I112" s="6">
        <v>120</v>
      </c>
      <c r="J112" s="6">
        <v>0</v>
      </c>
      <c r="K112" s="6">
        <v>0</v>
      </c>
      <c r="L112" s="6">
        <v>267</v>
      </c>
      <c r="M112" s="6">
        <v>0</v>
      </c>
      <c r="N112" s="6">
        <v>0</v>
      </c>
      <c r="O112" s="6">
        <f t="shared" si="54"/>
        <v>420</v>
      </c>
      <c r="P112" s="6">
        <f t="shared" si="55"/>
        <v>687</v>
      </c>
      <c r="Q112" s="6">
        <f t="shared" si="56"/>
        <v>420</v>
      </c>
      <c r="R112" s="6">
        <f t="shared" si="57"/>
        <v>0</v>
      </c>
      <c r="S112" s="6"/>
      <c r="T112" s="6"/>
      <c r="U112" s="6"/>
      <c r="V112" s="6"/>
      <c r="W112" s="6"/>
    </row>
    <row r="113" spans="1:23" ht="15" customHeight="1" x14ac:dyDescent="0.25">
      <c r="A113" s="3" t="s">
        <v>181</v>
      </c>
      <c r="B113" s="4" t="s">
        <v>182</v>
      </c>
      <c r="C113" s="6">
        <f>SUMIF('1 - @TASK028_-02'!$B$63:$B$309,'2014'!B113,'1 - @TASK028_-02'!$C$63:$C$309)</f>
        <v>3059</v>
      </c>
      <c r="D113" s="6">
        <v>3707</v>
      </c>
      <c r="E113" s="6">
        <v>3059</v>
      </c>
      <c r="F113" s="6">
        <v>484</v>
      </c>
      <c r="G113" s="6">
        <v>4864</v>
      </c>
      <c r="H113" s="6">
        <v>0</v>
      </c>
      <c r="I113" s="6">
        <v>550</v>
      </c>
      <c r="J113" s="6">
        <v>0</v>
      </c>
      <c r="K113" s="6">
        <v>0</v>
      </c>
      <c r="L113" s="6">
        <v>513</v>
      </c>
      <c r="M113" s="6">
        <v>0</v>
      </c>
      <c r="N113" s="6">
        <v>1530</v>
      </c>
      <c r="O113" s="6">
        <f t="shared" si="54"/>
        <v>15723</v>
      </c>
      <c r="P113" s="6">
        <f t="shared" si="55"/>
        <v>17766</v>
      </c>
      <c r="Q113" s="6">
        <f t="shared" si="56"/>
        <v>15723</v>
      </c>
      <c r="R113" s="6">
        <f t="shared" si="57"/>
        <v>9825</v>
      </c>
      <c r="S113" s="6"/>
      <c r="T113" s="6"/>
      <c r="U113" s="6"/>
      <c r="V113" s="6"/>
      <c r="W113" s="6"/>
    </row>
    <row r="114" spans="1:23" ht="15" customHeight="1" x14ac:dyDescent="0.25">
      <c r="A114" s="3" t="s">
        <v>183</v>
      </c>
      <c r="B114" s="4" t="s">
        <v>184</v>
      </c>
      <c r="C114" s="6">
        <f>SUMIF('1 - @TASK028_-02'!$B$63:$B$309,'2014'!B114,'1 - @TASK028_-02'!$C$63:$C$309)</f>
        <v>442</v>
      </c>
      <c r="D114" s="6">
        <v>321</v>
      </c>
      <c r="E114" s="6">
        <v>488</v>
      </c>
      <c r="F114" s="6">
        <v>-25</v>
      </c>
      <c r="G114" s="6">
        <v>459</v>
      </c>
      <c r="H114" s="6">
        <v>944</v>
      </c>
      <c r="I114" s="6">
        <v>170</v>
      </c>
      <c r="J114" s="6">
        <v>640</v>
      </c>
      <c r="K114" s="6">
        <v>104</v>
      </c>
      <c r="L114" s="6">
        <v>111</v>
      </c>
      <c r="M114" s="6">
        <v>631</v>
      </c>
      <c r="N114" s="6">
        <v>600</v>
      </c>
      <c r="O114" s="6">
        <f t="shared" si="54"/>
        <v>2799</v>
      </c>
      <c r="P114" s="6">
        <f t="shared" si="55"/>
        <v>4885</v>
      </c>
      <c r="Q114" s="6">
        <f t="shared" si="56"/>
        <v>3543</v>
      </c>
      <c r="R114" s="6">
        <f t="shared" si="57"/>
        <v>1251</v>
      </c>
      <c r="S114" s="6"/>
      <c r="T114" s="6"/>
      <c r="U114" s="6"/>
      <c r="V114" s="6"/>
      <c r="W114" s="6"/>
    </row>
    <row r="115" spans="1:23" ht="15" customHeight="1" x14ac:dyDescent="0.25">
      <c r="A115" s="3" t="s">
        <v>185</v>
      </c>
      <c r="B115" s="4" t="s">
        <v>186</v>
      </c>
      <c r="C115" s="6">
        <f>SUMIF('1 - @TASK028_-02'!$B$63:$B$309,'2014'!B115,'1 - @TASK028_-02'!$C$63:$C$309)</f>
        <v>226</v>
      </c>
      <c r="D115" s="6">
        <v>562</v>
      </c>
      <c r="E115" s="6">
        <v>0</v>
      </c>
      <c r="F115" s="6">
        <v>0</v>
      </c>
      <c r="G115" s="6">
        <v>0</v>
      </c>
      <c r="H115" s="6">
        <v>174</v>
      </c>
      <c r="I115" s="6">
        <v>324</v>
      </c>
      <c r="J115" s="6">
        <v>0</v>
      </c>
      <c r="K115" s="6">
        <v>0</v>
      </c>
      <c r="L115" s="6">
        <v>162</v>
      </c>
      <c r="M115" s="6">
        <v>46</v>
      </c>
      <c r="N115" s="6">
        <v>49</v>
      </c>
      <c r="O115" s="6">
        <f t="shared" si="54"/>
        <v>1286</v>
      </c>
      <c r="P115" s="6">
        <f t="shared" si="55"/>
        <v>1543</v>
      </c>
      <c r="Q115" s="6">
        <f t="shared" si="56"/>
        <v>1286</v>
      </c>
      <c r="R115" s="6">
        <f t="shared" si="57"/>
        <v>788</v>
      </c>
      <c r="S115" s="6"/>
      <c r="T115" s="6"/>
      <c r="U115" s="6"/>
      <c r="V115" s="6"/>
      <c r="W115" s="6"/>
    </row>
    <row r="116" spans="1:23" ht="15" customHeight="1" x14ac:dyDescent="0.25">
      <c r="A116" s="3" t="s">
        <v>187</v>
      </c>
      <c r="B116" s="4" t="s">
        <v>188</v>
      </c>
      <c r="C116" s="6">
        <f>SUMIF('1 - @TASK028_-02'!$B$63:$B$309,'2014'!B116,'1 - @TASK028_-02'!$C$63:$C$309)</f>
        <v>66</v>
      </c>
      <c r="D116" s="6">
        <v>0</v>
      </c>
      <c r="E116" s="6">
        <v>0</v>
      </c>
      <c r="F116" s="6">
        <v>0</v>
      </c>
      <c r="G116" s="6">
        <v>89</v>
      </c>
      <c r="H116" s="6">
        <v>28</v>
      </c>
      <c r="I116" s="6">
        <v>36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f t="shared" si="54"/>
        <v>219</v>
      </c>
      <c r="P116" s="6">
        <f t="shared" si="55"/>
        <v>219</v>
      </c>
      <c r="Q116" s="6">
        <f t="shared" si="56"/>
        <v>219</v>
      </c>
      <c r="R116" s="6">
        <f t="shared" si="57"/>
        <v>66</v>
      </c>
      <c r="S116" s="6"/>
      <c r="T116" s="6"/>
      <c r="U116" s="6"/>
      <c r="V116" s="6"/>
      <c r="W116" s="6"/>
    </row>
    <row r="117" spans="1:23" ht="15" customHeight="1" x14ac:dyDescent="0.25">
      <c r="A117" s="3" t="s">
        <v>189</v>
      </c>
      <c r="B117" s="4" t="s">
        <v>190</v>
      </c>
      <c r="C117" s="6">
        <f>SUMIF('1 - @TASK028_-02'!$B$63:$B$309,'2014'!B117,'1 - @TASK028_-02'!$C$63:$C$309)</f>
        <v>288</v>
      </c>
      <c r="D117" s="6">
        <v>418</v>
      </c>
      <c r="E117" s="6">
        <v>28</v>
      </c>
      <c r="F117" s="6">
        <v>489</v>
      </c>
      <c r="G117" s="6">
        <v>146</v>
      </c>
      <c r="H117" s="6">
        <v>161</v>
      </c>
      <c r="I117" s="6">
        <v>65</v>
      </c>
      <c r="J117" s="6">
        <v>416</v>
      </c>
      <c r="K117" s="6">
        <v>205</v>
      </c>
      <c r="L117" s="6">
        <v>389</v>
      </c>
      <c r="M117" s="6">
        <v>205</v>
      </c>
      <c r="N117" s="6">
        <v>745</v>
      </c>
      <c r="O117" s="6">
        <f t="shared" si="54"/>
        <v>1595</v>
      </c>
      <c r="P117" s="6">
        <f t="shared" si="55"/>
        <v>3555</v>
      </c>
      <c r="Q117" s="6">
        <f t="shared" si="56"/>
        <v>2216</v>
      </c>
      <c r="R117" s="6">
        <f t="shared" si="57"/>
        <v>734</v>
      </c>
      <c r="S117" s="6"/>
      <c r="T117" s="6"/>
      <c r="U117" s="6"/>
      <c r="V117" s="6"/>
      <c r="W117" s="6"/>
    </row>
    <row r="118" spans="1:23" ht="15" customHeight="1" x14ac:dyDescent="0.25">
      <c r="A118" s="3" t="s">
        <v>324</v>
      </c>
      <c r="B118" s="4" t="s">
        <v>326</v>
      </c>
      <c r="C118" s="6">
        <f>SUMIF('1 - @TASK028_-02'!$B$63:$B$309,'2014'!B118,'1 - @TASK028_-02'!$C$63:$C$309)</f>
        <v>0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customHeight="1" x14ac:dyDescent="0.25">
      <c r="A119" s="3" t="s">
        <v>191</v>
      </c>
      <c r="B119" s="4" t="s">
        <v>192</v>
      </c>
      <c r="C119" s="6">
        <f>SUMIF('1 - @TASK028_-02'!$B$63:$B$309,'2014'!B119,'1 - @TASK028_-02'!$C$63:$C$309)</f>
        <v>719</v>
      </c>
      <c r="D119" s="6">
        <v>524</v>
      </c>
      <c r="E119" s="6">
        <v>1018</v>
      </c>
      <c r="F119" s="6">
        <v>1262</v>
      </c>
      <c r="G119" s="6">
        <v>975</v>
      </c>
      <c r="H119" s="6">
        <v>397</v>
      </c>
      <c r="I119" s="6">
        <v>257</v>
      </c>
      <c r="J119" s="6">
        <v>1639</v>
      </c>
      <c r="K119" s="6">
        <v>687</v>
      </c>
      <c r="L119" s="6">
        <v>1495</v>
      </c>
      <c r="M119" s="6">
        <v>886</v>
      </c>
      <c r="N119" s="6">
        <v>793</v>
      </c>
      <c r="O119" s="6">
        <f t="shared" si="54"/>
        <v>5152</v>
      </c>
      <c r="P119" s="6">
        <f t="shared" si="55"/>
        <v>10652</v>
      </c>
      <c r="Q119" s="6">
        <f t="shared" si="56"/>
        <v>7478</v>
      </c>
      <c r="R119" s="6">
        <f t="shared" si="57"/>
        <v>2261</v>
      </c>
      <c r="S119" s="6"/>
      <c r="T119" s="6"/>
      <c r="U119" s="6"/>
      <c r="V119" s="6"/>
      <c r="W119" s="6"/>
    </row>
    <row r="120" spans="1:23" ht="15" customHeight="1" x14ac:dyDescent="0.25">
      <c r="A120" s="3" t="s">
        <v>193</v>
      </c>
      <c r="B120" s="4" t="s">
        <v>194</v>
      </c>
      <c r="C120" s="6">
        <f>SUMIF('1 - @TASK028_-02'!$B$63:$B$309,'2014'!B120,'1 - @TASK028_-02'!$C$63:$C$309)</f>
        <v>4225</v>
      </c>
      <c r="D120" s="6">
        <v>3943</v>
      </c>
      <c r="E120" s="6">
        <v>5793</v>
      </c>
      <c r="F120" s="6">
        <v>3543</v>
      </c>
      <c r="G120" s="6">
        <v>4380</v>
      </c>
      <c r="H120" s="6">
        <v>3543</v>
      </c>
      <c r="I120" s="6">
        <v>0</v>
      </c>
      <c r="J120" s="6">
        <v>0</v>
      </c>
      <c r="K120" s="6">
        <v>3543</v>
      </c>
      <c r="L120" s="6">
        <v>3543</v>
      </c>
      <c r="M120" s="6">
        <v>5693</v>
      </c>
      <c r="N120" s="6">
        <v>4343</v>
      </c>
      <c r="O120" s="6">
        <f t="shared" si="54"/>
        <v>25427</v>
      </c>
      <c r="P120" s="6">
        <f t="shared" si="55"/>
        <v>42549</v>
      </c>
      <c r="Q120" s="6">
        <f t="shared" si="56"/>
        <v>28970</v>
      </c>
      <c r="R120" s="6">
        <f t="shared" si="57"/>
        <v>13961</v>
      </c>
      <c r="S120" s="6"/>
      <c r="T120" s="6"/>
      <c r="U120" s="6"/>
      <c r="V120" s="6"/>
      <c r="W120" s="6"/>
    </row>
    <row r="121" spans="1:23" ht="15" customHeight="1" x14ac:dyDescent="0.25">
      <c r="A121" s="6" t="s">
        <v>304</v>
      </c>
      <c r="B121" s="4" t="s">
        <v>307</v>
      </c>
      <c r="C121" s="6">
        <f>SUMIF('1 - @TASK028_-02'!$B$63:$B$309,'2014'!B121,'1 - @TASK028_-02'!$C$63:$C$309)</f>
        <v>0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customHeight="1" x14ac:dyDescent="0.25">
      <c r="A122" s="3" t="s">
        <v>195</v>
      </c>
      <c r="B122" s="4" t="s">
        <v>196</v>
      </c>
      <c r="C122" s="6">
        <f>SUMIF('1 - @TASK028_-02'!$B$63:$B$309,'2014'!B122,'1 - @TASK028_-02'!$C$63:$C$309)</f>
        <v>2894</v>
      </c>
      <c r="D122" s="6">
        <v>2088</v>
      </c>
      <c r="E122" s="6">
        <v>2894</v>
      </c>
      <c r="F122" s="6">
        <v>2894</v>
      </c>
      <c r="G122" s="6">
        <v>3462</v>
      </c>
      <c r="H122" s="6">
        <v>2288</v>
      </c>
      <c r="I122" s="6">
        <v>2088</v>
      </c>
      <c r="J122" s="6">
        <v>2088</v>
      </c>
      <c r="K122" s="6">
        <v>1501</v>
      </c>
      <c r="L122" s="6">
        <v>2088</v>
      </c>
      <c r="M122" s="6">
        <v>2088</v>
      </c>
      <c r="N122" s="6">
        <v>2088</v>
      </c>
      <c r="O122" s="6">
        <f t="shared" si="54"/>
        <v>18608</v>
      </c>
      <c r="P122" s="6">
        <f t="shared" si="55"/>
        <v>28461</v>
      </c>
      <c r="Q122" s="6">
        <f t="shared" si="56"/>
        <v>22197</v>
      </c>
      <c r="R122" s="6">
        <f t="shared" si="57"/>
        <v>7876</v>
      </c>
      <c r="S122" s="6"/>
      <c r="T122" s="6"/>
      <c r="U122" s="6"/>
      <c r="V122" s="6"/>
      <c r="W122" s="6"/>
    </row>
    <row r="123" spans="1:23" ht="15" customHeight="1" x14ac:dyDescent="0.25">
      <c r="A123" s="3" t="s">
        <v>197</v>
      </c>
      <c r="B123" s="4" t="s">
        <v>198</v>
      </c>
      <c r="C123" s="6">
        <f>SUMIF('1 - @TASK028_-02'!$B$63:$B$309,'2014'!B123,'1 - @TASK028_-02'!$C$63:$C$309)</f>
        <v>3600</v>
      </c>
      <c r="D123" s="6">
        <v>2000</v>
      </c>
      <c r="E123" s="6">
        <v>1300</v>
      </c>
      <c r="F123" s="6">
        <v>1200</v>
      </c>
      <c r="G123" s="6">
        <v>1900</v>
      </c>
      <c r="H123" s="6">
        <v>1600</v>
      </c>
      <c r="I123" s="6">
        <v>500</v>
      </c>
      <c r="J123" s="6">
        <v>2200</v>
      </c>
      <c r="K123" s="6">
        <v>1500</v>
      </c>
      <c r="L123" s="6">
        <v>1900</v>
      </c>
      <c r="M123" s="6">
        <v>2100</v>
      </c>
      <c r="N123" s="6">
        <v>2800</v>
      </c>
      <c r="O123" s="6">
        <f t="shared" si="54"/>
        <v>12100</v>
      </c>
      <c r="P123" s="6">
        <f t="shared" si="55"/>
        <v>22600</v>
      </c>
      <c r="Q123" s="6">
        <f t="shared" si="56"/>
        <v>15800</v>
      </c>
      <c r="R123" s="6">
        <f t="shared" si="57"/>
        <v>6900</v>
      </c>
      <c r="S123" s="6"/>
      <c r="T123" s="6"/>
      <c r="U123" s="6"/>
      <c r="V123" s="6"/>
      <c r="W123" s="6"/>
    </row>
    <row r="124" spans="1:23" ht="15" customHeight="1" x14ac:dyDescent="0.25">
      <c r="A124" s="3" t="s">
        <v>199</v>
      </c>
      <c r="B124" s="4" t="s">
        <v>200</v>
      </c>
      <c r="C124" s="6">
        <f>SUMIF('1 - @TASK028_-02'!$B$63:$B$309,'2014'!B124,'1 - @TASK028_-02'!$C$63:$C$309)</f>
        <v>2274</v>
      </c>
      <c r="D124" s="6">
        <v>2322</v>
      </c>
      <c r="E124" s="6">
        <v>2179</v>
      </c>
      <c r="F124" s="6">
        <v>1934</v>
      </c>
      <c r="G124" s="6">
        <v>1934</v>
      </c>
      <c r="H124" s="6">
        <v>1934</v>
      </c>
      <c r="I124" s="6">
        <v>1934</v>
      </c>
      <c r="J124" s="6">
        <v>1934</v>
      </c>
      <c r="K124" s="6">
        <v>2285</v>
      </c>
      <c r="L124" s="6">
        <v>1934</v>
      </c>
      <c r="M124" s="6">
        <v>1934</v>
      </c>
      <c r="N124" s="6">
        <v>1934</v>
      </c>
      <c r="O124" s="6">
        <f t="shared" si="54"/>
        <v>14511</v>
      </c>
      <c r="P124" s="6">
        <f t="shared" si="55"/>
        <v>24532</v>
      </c>
      <c r="Q124" s="6">
        <f t="shared" si="56"/>
        <v>18730</v>
      </c>
      <c r="R124" s="6">
        <f t="shared" si="57"/>
        <v>6775</v>
      </c>
      <c r="S124" s="6"/>
      <c r="T124" s="6"/>
      <c r="U124" s="6"/>
      <c r="V124" s="6"/>
      <c r="W124" s="6"/>
    </row>
    <row r="125" spans="1:23" ht="15" customHeight="1" x14ac:dyDescent="0.25">
      <c r="A125" s="3" t="s">
        <v>201</v>
      </c>
      <c r="B125" s="4" t="s">
        <v>202</v>
      </c>
      <c r="C125" s="6">
        <f>SUMIF('1 - @TASK028_-02'!$B$63:$B$309,'2014'!B125,'1 - @TASK028_-02'!$C$63:$C$309)</f>
        <v>0</v>
      </c>
      <c r="D125" s="6">
        <v>0</v>
      </c>
      <c r="E125" s="6">
        <v>0</v>
      </c>
      <c r="F125" s="6">
        <v>0</v>
      </c>
      <c r="G125" s="6">
        <v>350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f t="shared" si="54"/>
        <v>350</v>
      </c>
      <c r="P125" s="6">
        <f t="shared" si="55"/>
        <v>350</v>
      </c>
      <c r="Q125" s="6">
        <f t="shared" si="56"/>
        <v>350</v>
      </c>
      <c r="R125" s="6">
        <f t="shared" si="57"/>
        <v>0</v>
      </c>
      <c r="S125" s="6"/>
      <c r="T125" s="6"/>
      <c r="U125" s="6"/>
      <c r="V125" s="6"/>
      <c r="W125" s="6"/>
    </row>
    <row r="126" spans="1:23" ht="15" customHeight="1" x14ac:dyDescent="0.25">
      <c r="A126" s="3" t="s">
        <v>305</v>
      </c>
      <c r="B126" s="4" t="s">
        <v>308</v>
      </c>
      <c r="C126" s="6">
        <f>SUMIF('1 - @TASK028_-02'!$B$63:$B$309,'2014'!B126,'1 - @TASK028_-02'!$C$63:$C$309)</f>
        <v>0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customHeight="1" x14ac:dyDescent="0.25">
      <c r="A127" s="3" t="s">
        <v>203</v>
      </c>
      <c r="B127" s="4" t="s">
        <v>204</v>
      </c>
      <c r="C127" s="6">
        <f>SUMIF('1 - @TASK028_-02'!$B$63:$B$309,'2014'!B127,'1 - @TASK028_-02'!$C$63:$C$309)</f>
        <v>1110</v>
      </c>
      <c r="D127" s="6">
        <v>375</v>
      </c>
      <c r="E127" s="6">
        <v>1320</v>
      </c>
      <c r="F127" s="6">
        <v>0</v>
      </c>
      <c r="G127" s="6">
        <v>0</v>
      </c>
      <c r="H127" s="6">
        <v>435</v>
      </c>
      <c r="I127" s="6">
        <v>405</v>
      </c>
      <c r="J127" s="6">
        <v>2474</v>
      </c>
      <c r="K127" s="6">
        <v>1325</v>
      </c>
      <c r="L127" s="6">
        <v>1075</v>
      </c>
      <c r="M127" s="6">
        <v>1505</v>
      </c>
      <c r="N127" s="6">
        <v>740</v>
      </c>
      <c r="O127" s="6">
        <f t="shared" si="54"/>
        <v>3645</v>
      </c>
      <c r="P127" s="6">
        <f t="shared" si="55"/>
        <v>10764</v>
      </c>
      <c r="Q127" s="6">
        <f t="shared" si="56"/>
        <v>7444</v>
      </c>
      <c r="R127" s="6">
        <f t="shared" si="57"/>
        <v>2805</v>
      </c>
      <c r="S127" s="6"/>
      <c r="T127" s="6"/>
      <c r="U127" s="6"/>
      <c r="V127" s="6"/>
      <c r="W127" s="6"/>
    </row>
    <row r="128" spans="1:23" ht="15" customHeight="1" x14ac:dyDescent="0.25">
      <c r="A128" s="3" t="s">
        <v>205</v>
      </c>
      <c r="B128" s="4" t="s">
        <v>206</v>
      </c>
      <c r="C128" s="6">
        <f>SUMIF('1 - @TASK028_-02'!$B$63:$B$309,'2014'!B128,'1 - @TASK028_-02'!$C$63:$C$309)</f>
        <v>0</v>
      </c>
      <c r="D128" s="6">
        <v>221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f t="shared" si="54"/>
        <v>221</v>
      </c>
      <c r="P128" s="6">
        <f t="shared" si="55"/>
        <v>221</v>
      </c>
      <c r="Q128" s="6">
        <f t="shared" si="56"/>
        <v>221</v>
      </c>
      <c r="R128" s="6">
        <f t="shared" si="57"/>
        <v>221</v>
      </c>
      <c r="S128" s="6"/>
      <c r="T128" s="6"/>
      <c r="U128" s="6"/>
      <c r="V128" s="6"/>
      <c r="W128" s="6"/>
    </row>
    <row r="129" spans="1:23" ht="15" customHeight="1" x14ac:dyDescent="0.25">
      <c r="A129" s="3" t="s">
        <v>207</v>
      </c>
      <c r="B129" s="4" t="s">
        <v>208</v>
      </c>
      <c r="C129" s="6">
        <f>SUMIF('1 - @TASK028_-02'!$B$63:$B$309,'2014'!B129,'1 - @TASK028_-02'!$C$63:$C$309)</f>
        <v>246</v>
      </c>
      <c r="D129" s="6">
        <v>0</v>
      </c>
      <c r="E129" s="6">
        <v>161</v>
      </c>
      <c r="F129" s="6">
        <v>44</v>
      </c>
      <c r="G129" s="6">
        <v>95</v>
      </c>
      <c r="H129" s="6">
        <v>141</v>
      </c>
      <c r="I129" s="6">
        <v>199</v>
      </c>
      <c r="J129" s="6">
        <v>164</v>
      </c>
      <c r="K129" s="6">
        <v>0</v>
      </c>
      <c r="L129" s="6">
        <v>102</v>
      </c>
      <c r="M129" s="6">
        <v>173</v>
      </c>
      <c r="N129" s="6">
        <v>193</v>
      </c>
      <c r="O129" s="6">
        <f t="shared" si="54"/>
        <v>886</v>
      </c>
      <c r="P129" s="6">
        <f t="shared" si="55"/>
        <v>1518</v>
      </c>
      <c r="Q129" s="6">
        <f t="shared" si="56"/>
        <v>1050</v>
      </c>
      <c r="R129" s="6">
        <f t="shared" si="57"/>
        <v>407</v>
      </c>
      <c r="S129" s="6"/>
      <c r="T129" s="6"/>
      <c r="U129" s="6"/>
      <c r="V129" s="6"/>
      <c r="W129" s="6"/>
    </row>
    <row r="130" spans="1:23" ht="15" customHeight="1" x14ac:dyDescent="0.25">
      <c r="A130" s="3" t="s">
        <v>209</v>
      </c>
      <c r="B130" s="4" t="s">
        <v>210</v>
      </c>
      <c r="C130" s="6">
        <f>SUMIF('1 - @TASK028_-02'!$B$63:$B$309,'2014'!B130,'1 - @TASK028_-02'!$C$63:$C$309)</f>
        <v>283</v>
      </c>
      <c r="D130" s="6">
        <v>28</v>
      </c>
      <c r="E130" s="6">
        <v>79</v>
      </c>
      <c r="F130" s="6">
        <v>234</v>
      </c>
      <c r="G130" s="6">
        <v>300</v>
      </c>
      <c r="H130" s="6">
        <v>131</v>
      </c>
      <c r="I130" s="6">
        <v>92</v>
      </c>
      <c r="J130" s="6">
        <v>158</v>
      </c>
      <c r="K130" s="6">
        <v>287</v>
      </c>
      <c r="L130" s="6">
        <v>52</v>
      </c>
      <c r="M130" s="6">
        <v>82</v>
      </c>
      <c r="N130" s="6">
        <v>192</v>
      </c>
      <c r="O130" s="6">
        <f t="shared" si="54"/>
        <v>1147</v>
      </c>
      <c r="P130" s="6">
        <f t="shared" si="55"/>
        <v>1918</v>
      </c>
      <c r="Q130" s="6">
        <f t="shared" si="56"/>
        <v>1592</v>
      </c>
      <c r="R130" s="6">
        <f t="shared" si="57"/>
        <v>390</v>
      </c>
      <c r="S130" s="6"/>
      <c r="T130" s="6"/>
      <c r="U130" s="6"/>
      <c r="V130" s="6"/>
      <c r="W130" s="6"/>
    </row>
    <row r="131" spans="1:23" ht="15" customHeight="1" x14ac:dyDescent="0.25">
      <c r="A131" s="3" t="s">
        <v>211</v>
      </c>
      <c r="B131" s="4" t="s">
        <v>212</v>
      </c>
      <c r="C131" s="6">
        <f>SUMIF('1 - @TASK028_-02'!$B$63:$B$309,'2014'!B131,'1 - @TASK028_-02'!$C$63:$C$309)</f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f t="shared" si="54"/>
        <v>0</v>
      </c>
      <c r="P131" s="6">
        <f t="shared" si="55"/>
        <v>0</v>
      </c>
      <c r="Q131" s="6">
        <f t="shared" si="56"/>
        <v>0</v>
      </c>
      <c r="R131" s="6">
        <f t="shared" si="57"/>
        <v>0</v>
      </c>
      <c r="S131" s="6"/>
      <c r="T131" s="6"/>
      <c r="U131" s="6"/>
      <c r="V131" s="6"/>
      <c r="W131" s="6"/>
    </row>
    <row r="132" spans="1:23" ht="15" customHeight="1" x14ac:dyDescent="0.25">
      <c r="A132" s="3" t="s">
        <v>213</v>
      </c>
      <c r="B132" s="4" t="s">
        <v>214</v>
      </c>
      <c r="C132" s="6">
        <f>SUMIF('1 - @TASK028_-02'!$B$63:$B$309,'2014'!B132,'1 - @TASK028_-02'!$C$63:$C$309)</f>
        <v>0</v>
      </c>
      <c r="D132" s="6">
        <v>111</v>
      </c>
      <c r="E132" s="6">
        <v>0</v>
      </c>
      <c r="F132" s="6">
        <v>54</v>
      </c>
      <c r="G132" s="6">
        <v>0</v>
      </c>
      <c r="H132" s="6">
        <v>16</v>
      </c>
      <c r="I132" s="6">
        <v>0</v>
      </c>
      <c r="J132" s="6">
        <v>0</v>
      </c>
      <c r="K132" s="6">
        <v>0</v>
      </c>
      <c r="L132" s="6">
        <v>234</v>
      </c>
      <c r="M132" s="6">
        <v>0</v>
      </c>
      <c r="N132" s="6">
        <v>100</v>
      </c>
      <c r="O132" s="6">
        <f t="shared" si="54"/>
        <v>181</v>
      </c>
      <c r="P132" s="6">
        <f t="shared" si="55"/>
        <v>515</v>
      </c>
      <c r="Q132" s="6">
        <f t="shared" si="56"/>
        <v>181</v>
      </c>
      <c r="R132" s="6">
        <f t="shared" si="57"/>
        <v>111</v>
      </c>
      <c r="S132" s="6"/>
      <c r="T132" s="6"/>
      <c r="U132" s="6"/>
      <c r="V132" s="6"/>
      <c r="W132" s="6"/>
    </row>
    <row r="133" spans="1:23" ht="15" customHeight="1" x14ac:dyDescent="0.25">
      <c r="A133" s="3" t="s">
        <v>215</v>
      </c>
      <c r="B133" s="4" t="s">
        <v>216</v>
      </c>
      <c r="C133" s="6">
        <f>SUMIF('1 - @TASK028_-02'!$B$63:$B$309,'2014'!B133,'1 - @TASK028_-02'!$C$63:$C$309)</f>
        <v>0</v>
      </c>
      <c r="D133" s="6">
        <v>0</v>
      </c>
      <c r="E133" s="6">
        <v>0</v>
      </c>
      <c r="F133" s="6">
        <v>420</v>
      </c>
      <c r="G133" s="6">
        <v>0</v>
      </c>
      <c r="H133" s="6">
        <v>27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f t="shared" si="54"/>
        <v>447</v>
      </c>
      <c r="P133" s="6">
        <f t="shared" si="55"/>
        <v>447</v>
      </c>
      <c r="Q133" s="6">
        <f t="shared" si="56"/>
        <v>447</v>
      </c>
      <c r="R133" s="6">
        <f t="shared" si="57"/>
        <v>0</v>
      </c>
      <c r="S133" s="6"/>
      <c r="T133" s="6"/>
      <c r="U133" s="6"/>
      <c r="V133" s="6"/>
      <c r="W133" s="6"/>
    </row>
    <row r="134" spans="1:23" ht="15" customHeight="1" x14ac:dyDescent="0.25">
      <c r="A134" s="3" t="s">
        <v>217</v>
      </c>
      <c r="B134" s="4" t="s">
        <v>218</v>
      </c>
      <c r="C134" s="6">
        <f>SUMIF('1 - @TASK028_-02'!$B$63:$B$309,'2014'!B134,'1 - @TASK028_-02'!$C$63:$C$309)</f>
        <v>1797</v>
      </c>
      <c r="D134" s="6">
        <v>877</v>
      </c>
      <c r="E134" s="6">
        <v>276</v>
      </c>
      <c r="F134" s="6">
        <v>585</v>
      </c>
      <c r="G134" s="6">
        <v>997</v>
      </c>
      <c r="H134" s="6">
        <v>764</v>
      </c>
      <c r="I134" s="6">
        <v>595</v>
      </c>
      <c r="J134" s="6">
        <v>749</v>
      </c>
      <c r="K134" s="6">
        <v>550</v>
      </c>
      <c r="L134" s="6">
        <v>415</v>
      </c>
      <c r="M134" s="6">
        <v>892</v>
      </c>
      <c r="N134" s="6">
        <v>669</v>
      </c>
      <c r="O134" s="6">
        <f t="shared" si="54"/>
        <v>5891</v>
      </c>
      <c r="P134" s="6">
        <f t="shared" si="55"/>
        <v>9166</v>
      </c>
      <c r="Q134" s="6">
        <f t="shared" si="56"/>
        <v>7190</v>
      </c>
      <c r="R134" s="6">
        <f t="shared" si="57"/>
        <v>2950</v>
      </c>
      <c r="S134" s="6"/>
      <c r="T134" s="6"/>
      <c r="U134" s="6"/>
      <c r="V134" s="6"/>
      <c r="W134" s="6"/>
    </row>
    <row r="135" spans="1:23" ht="15" customHeight="1" x14ac:dyDescent="0.25">
      <c r="A135" s="3" t="s">
        <v>327</v>
      </c>
      <c r="B135" s="4" t="s">
        <v>329</v>
      </c>
      <c r="C135" s="6">
        <f>SUMIF('1 - @TASK028_-02'!$B$63:$B$309,'2014'!B135,'1 - @TASK028_-02'!$C$63:$C$309)</f>
        <v>0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15" customHeight="1" x14ac:dyDescent="0.25">
      <c r="A136" s="3" t="s">
        <v>219</v>
      </c>
      <c r="B136" s="4" t="s">
        <v>220</v>
      </c>
      <c r="C136" s="6">
        <f>SUMIF('1 - @TASK028_-02'!$B$63:$B$309,'2014'!B136,'1 - @TASK028_-02'!$C$63:$C$309)</f>
        <v>50</v>
      </c>
      <c r="D136" s="6">
        <v>0</v>
      </c>
      <c r="E136" s="6">
        <v>61</v>
      </c>
      <c r="F136" s="6">
        <v>0</v>
      </c>
      <c r="G136" s="6">
        <v>60</v>
      </c>
      <c r="H136" s="6">
        <v>215</v>
      </c>
      <c r="I136" s="6">
        <v>95</v>
      </c>
      <c r="J136" s="6">
        <v>137</v>
      </c>
      <c r="K136" s="6">
        <v>0</v>
      </c>
      <c r="L136" s="6">
        <v>64</v>
      </c>
      <c r="M136" s="6">
        <v>0</v>
      </c>
      <c r="N136" s="6">
        <v>50</v>
      </c>
      <c r="O136" s="6">
        <f t="shared" si="54"/>
        <v>481</v>
      </c>
      <c r="P136" s="6">
        <f t="shared" si="55"/>
        <v>732</v>
      </c>
      <c r="Q136" s="6">
        <f t="shared" si="56"/>
        <v>618</v>
      </c>
      <c r="R136" s="6">
        <f t="shared" si="57"/>
        <v>111</v>
      </c>
      <c r="S136" s="6"/>
      <c r="T136" s="6"/>
      <c r="U136" s="6"/>
      <c r="V136" s="6"/>
      <c r="W136" s="6"/>
    </row>
    <row r="137" spans="1:23" ht="15" customHeight="1" x14ac:dyDescent="0.25">
      <c r="A137" s="3" t="s">
        <v>221</v>
      </c>
      <c r="B137" s="4" t="s">
        <v>222</v>
      </c>
      <c r="C137" s="6">
        <f>SUMIF('1 - @TASK028_-02'!$B$63:$B$309,'2014'!B137,'1 - @TASK028_-02'!$C$63:$C$309)</f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1229</v>
      </c>
      <c r="J137" s="6">
        <v>776</v>
      </c>
      <c r="K137" s="6">
        <v>438</v>
      </c>
      <c r="L137" s="6">
        <v>0</v>
      </c>
      <c r="M137" s="6">
        <v>0</v>
      </c>
      <c r="N137" s="6">
        <v>0</v>
      </c>
      <c r="O137" s="6">
        <f t="shared" si="54"/>
        <v>1229</v>
      </c>
      <c r="P137" s="6">
        <f t="shared" si="55"/>
        <v>2443</v>
      </c>
      <c r="Q137" s="6">
        <f t="shared" si="56"/>
        <v>2443</v>
      </c>
      <c r="R137" s="6">
        <f t="shared" si="57"/>
        <v>0</v>
      </c>
      <c r="S137" s="6"/>
      <c r="T137" s="6"/>
      <c r="U137" s="6"/>
      <c r="V137" s="6"/>
      <c r="W137" s="6"/>
    </row>
    <row r="138" spans="1:23" ht="15" customHeight="1" x14ac:dyDescent="0.25">
      <c r="A138" s="3" t="s">
        <v>309</v>
      </c>
      <c r="B138" s="4" t="s">
        <v>312</v>
      </c>
      <c r="C138" s="6">
        <f>SUMIF('1 - @TASK028_-02'!$B$63:$B$309,'2014'!B138,'1 - @TASK028_-02'!$C$63:$C$309)</f>
        <v>0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15" customHeight="1" x14ac:dyDescent="0.25">
      <c r="A139" s="3" t="s">
        <v>223</v>
      </c>
      <c r="B139" s="4" t="s">
        <v>224</v>
      </c>
      <c r="C139" s="6">
        <f>SUMIF('1 - @TASK028_-02'!$B$63:$B$309,'2014'!B139,'1 - @TASK028_-02'!$C$63:$C$309)</f>
        <v>542</v>
      </c>
      <c r="D139" s="6">
        <v>266</v>
      </c>
      <c r="E139" s="6">
        <v>324</v>
      </c>
      <c r="F139" s="6">
        <v>175</v>
      </c>
      <c r="G139" s="6">
        <v>211</v>
      </c>
      <c r="H139" s="6">
        <v>0</v>
      </c>
      <c r="I139" s="6">
        <v>46</v>
      </c>
      <c r="J139" s="6">
        <v>611</v>
      </c>
      <c r="K139" s="6">
        <v>0</v>
      </c>
      <c r="L139" s="6">
        <v>697</v>
      </c>
      <c r="M139" s="6">
        <v>263</v>
      </c>
      <c r="N139" s="6">
        <v>454</v>
      </c>
      <c r="O139" s="6">
        <f t="shared" si="54"/>
        <v>1564</v>
      </c>
      <c r="P139" s="6">
        <f t="shared" si="55"/>
        <v>3589</v>
      </c>
      <c r="Q139" s="6">
        <f t="shared" si="56"/>
        <v>2175</v>
      </c>
      <c r="R139" s="6">
        <f t="shared" si="57"/>
        <v>1132</v>
      </c>
      <c r="S139" s="6"/>
      <c r="T139" s="6"/>
      <c r="U139" s="6"/>
      <c r="V139" s="6"/>
      <c r="W139" s="6"/>
    </row>
    <row r="140" spans="1:23" ht="15" customHeight="1" x14ac:dyDescent="0.25">
      <c r="A140" s="3" t="s">
        <v>225</v>
      </c>
      <c r="B140" s="4" t="s">
        <v>226</v>
      </c>
      <c r="C140" s="6">
        <f>SUMIF('1 - @TASK028_-02'!$B$63:$B$309,'2014'!B140,'1 - @TASK028_-02'!$C$63:$C$309)</f>
        <v>394</v>
      </c>
      <c r="D140" s="6">
        <v>429</v>
      </c>
      <c r="E140" s="6">
        <v>95</v>
      </c>
      <c r="F140" s="6">
        <v>465</v>
      </c>
      <c r="G140" s="6">
        <v>0</v>
      </c>
      <c r="H140" s="6">
        <v>556</v>
      </c>
      <c r="I140" s="6">
        <v>116</v>
      </c>
      <c r="J140" s="6">
        <v>223</v>
      </c>
      <c r="K140" s="6">
        <v>0</v>
      </c>
      <c r="L140" s="6">
        <v>124</v>
      </c>
      <c r="M140" s="6">
        <v>124</v>
      </c>
      <c r="N140" s="6">
        <v>294</v>
      </c>
      <c r="O140" s="6">
        <f t="shared" si="54"/>
        <v>2055</v>
      </c>
      <c r="P140" s="6">
        <f t="shared" si="55"/>
        <v>2820</v>
      </c>
      <c r="Q140" s="6">
        <f t="shared" si="56"/>
        <v>2278</v>
      </c>
      <c r="R140" s="6">
        <f t="shared" si="57"/>
        <v>918</v>
      </c>
      <c r="S140" s="6"/>
      <c r="T140" s="6"/>
      <c r="U140" s="6"/>
      <c r="V140" s="6"/>
      <c r="W140" s="6"/>
    </row>
    <row r="141" spans="1:23" ht="15" customHeight="1" x14ac:dyDescent="0.25">
      <c r="A141" s="3" t="s">
        <v>310</v>
      </c>
      <c r="B141" s="4" t="s">
        <v>313</v>
      </c>
      <c r="C141" s="6">
        <f>SUMIF('1 - @TASK028_-02'!$B$63:$B$309,'2014'!B141,'1 - @TASK028_-02'!$C$63:$C$309)</f>
        <v>0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customHeight="1" x14ac:dyDescent="0.25">
      <c r="A142" s="3" t="s">
        <v>328</v>
      </c>
      <c r="B142" s="4" t="s">
        <v>330</v>
      </c>
      <c r="C142" s="6">
        <f>SUMIF('1 - @TASK028_-02'!$B$63:$B$309,'2014'!B142,'1 - @TASK028_-02'!$C$63:$C$309)</f>
        <v>0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15" customHeight="1" x14ac:dyDescent="0.25">
      <c r="A143" s="3" t="s">
        <v>227</v>
      </c>
      <c r="B143" s="4" t="s">
        <v>228</v>
      </c>
      <c r="C143" s="6">
        <f>SUMIF('1 - @TASK028_-02'!$B$63:$B$309,'2014'!B143,'1 - @TASK028_-02'!$C$63:$C$309)</f>
        <v>198</v>
      </c>
      <c r="D143" s="6">
        <v>0</v>
      </c>
      <c r="E143" s="6">
        <v>0</v>
      </c>
      <c r="F143" s="6">
        <v>0</v>
      </c>
      <c r="G143" s="6">
        <v>232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f t="shared" si="54"/>
        <v>430</v>
      </c>
      <c r="P143" s="6">
        <f t="shared" si="55"/>
        <v>430</v>
      </c>
      <c r="Q143" s="6">
        <f t="shared" si="56"/>
        <v>430</v>
      </c>
      <c r="R143" s="6">
        <f t="shared" si="57"/>
        <v>198</v>
      </c>
      <c r="S143" s="6"/>
      <c r="T143" s="6"/>
      <c r="U143" s="6"/>
      <c r="V143" s="6"/>
      <c r="W143" s="6"/>
    </row>
    <row r="144" spans="1:23" ht="15" customHeight="1" x14ac:dyDescent="0.25">
      <c r="A144" s="3" t="s">
        <v>229</v>
      </c>
      <c r="B144" s="4" t="s">
        <v>230</v>
      </c>
      <c r="C144" s="6">
        <f>SUMIF('1 - @TASK028_-02'!$B$63:$B$309,'2014'!B144,'1 - @TASK028_-02'!$C$63:$C$309)</f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1763</v>
      </c>
      <c r="J144" s="6">
        <v>0</v>
      </c>
      <c r="K144" s="6">
        <v>961</v>
      </c>
      <c r="L144" s="6">
        <v>472</v>
      </c>
      <c r="M144" s="6">
        <v>0</v>
      </c>
      <c r="N144" s="6">
        <v>0</v>
      </c>
      <c r="O144" s="6">
        <f t="shared" si="54"/>
        <v>1763</v>
      </c>
      <c r="P144" s="6">
        <f t="shared" si="55"/>
        <v>3196</v>
      </c>
      <c r="Q144" s="6">
        <f t="shared" si="56"/>
        <v>2724</v>
      </c>
      <c r="R144" s="6">
        <f t="shared" si="57"/>
        <v>0</v>
      </c>
      <c r="S144" s="6"/>
      <c r="T144" s="6"/>
      <c r="U144" s="6"/>
      <c r="V144" s="6"/>
      <c r="W144" s="6"/>
    </row>
    <row r="145" spans="1:23" ht="15" customHeight="1" x14ac:dyDescent="0.25">
      <c r="A145" s="3" t="s">
        <v>231</v>
      </c>
      <c r="B145" s="4" t="s">
        <v>232</v>
      </c>
      <c r="C145" s="6">
        <f>SUMIF('1 - @TASK028_-02'!$B$63:$B$309,'2014'!B145,'1 - @TASK028_-02'!$C$63:$C$309)</f>
        <v>494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1752</v>
      </c>
      <c r="J145" s="6">
        <v>0</v>
      </c>
      <c r="K145" s="6">
        <v>0</v>
      </c>
      <c r="L145" s="6">
        <v>956</v>
      </c>
      <c r="M145" s="6">
        <v>238</v>
      </c>
      <c r="N145" s="6">
        <v>956</v>
      </c>
      <c r="O145" s="6">
        <f t="shared" si="54"/>
        <v>2246</v>
      </c>
      <c r="P145" s="6">
        <f t="shared" si="55"/>
        <v>4396</v>
      </c>
      <c r="Q145" s="6">
        <f t="shared" si="56"/>
        <v>2246</v>
      </c>
      <c r="R145" s="6">
        <f t="shared" si="57"/>
        <v>494</v>
      </c>
      <c r="S145" s="6"/>
      <c r="T145" s="6"/>
      <c r="U145" s="6"/>
      <c r="V145" s="6"/>
      <c r="W145" s="6"/>
    </row>
    <row r="146" spans="1:23" ht="15" customHeight="1" x14ac:dyDescent="0.25">
      <c r="A146" s="3" t="s">
        <v>311</v>
      </c>
      <c r="B146" s="4" t="s">
        <v>314</v>
      </c>
      <c r="C146" s="6">
        <f>SUMIF('1 - @TASK028_-02'!$B$63:$B$309,'2014'!B146,'1 - @TASK028_-02'!$C$63:$C$309)</f>
        <v>0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15" customHeight="1" x14ac:dyDescent="0.25">
      <c r="A147" s="3" t="s">
        <v>233</v>
      </c>
      <c r="B147" s="4" t="s">
        <v>234</v>
      </c>
      <c r="C147" s="6">
        <f>SUMIF('1 - @TASK028_-02'!$B$63:$B$309,'2014'!B147,'1 - @TASK028_-02'!$C$63:$C$309)</f>
        <v>749</v>
      </c>
      <c r="D147" s="6">
        <v>555</v>
      </c>
      <c r="E147" s="6">
        <v>250</v>
      </c>
      <c r="F147" s="6">
        <v>254</v>
      </c>
      <c r="G147" s="6">
        <v>479</v>
      </c>
      <c r="H147" s="6">
        <v>540</v>
      </c>
      <c r="I147" s="6">
        <v>0</v>
      </c>
      <c r="J147" s="6">
        <v>0</v>
      </c>
      <c r="K147" s="6">
        <v>240</v>
      </c>
      <c r="L147" s="6">
        <v>788</v>
      </c>
      <c r="M147" s="6">
        <v>0</v>
      </c>
      <c r="N147" s="6">
        <v>556</v>
      </c>
      <c r="O147" s="6">
        <f t="shared" ref="O147:O179" si="66">SUM(C147:I147)</f>
        <v>2827</v>
      </c>
      <c r="P147" s="6">
        <f t="shared" ref="P147:P179" si="67">SUM(C147:N147)</f>
        <v>4411</v>
      </c>
      <c r="Q147" s="6">
        <f t="shared" ref="Q147:Q179" si="68">SUM(C147:K147)</f>
        <v>3067</v>
      </c>
      <c r="R147" s="6">
        <f t="shared" ref="R147:R179" si="69">SUM(C147:E147)</f>
        <v>1554</v>
      </c>
      <c r="S147" s="6"/>
      <c r="T147" s="6"/>
      <c r="U147" s="6"/>
      <c r="V147" s="6"/>
      <c r="W147" s="6"/>
    </row>
    <row r="148" spans="1:23" ht="15" customHeight="1" x14ac:dyDescent="0.25">
      <c r="A148" s="3" t="s">
        <v>235</v>
      </c>
      <c r="B148" s="4" t="s">
        <v>236</v>
      </c>
      <c r="C148" s="6">
        <f>SUMIF('1 - @TASK028_-02'!$B$63:$B$309,'2014'!B148,'1 - @TASK028_-02'!$C$63:$C$309)</f>
        <v>0</v>
      </c>
      <c r="D148" s="6">
        <v>0</v>
      </c>
      <c r="E148" s="6">
        <v>0</v>
      </c>
      <c r="F148" s="6">
        <v>0</v>
      </c>
      <c r="G148" s="6">
        <v>0</v>
      </c>
      <c r="H148" s="6">
        <v>444</v>
      </c>
      <c r="I148" s="6">
        <v>2065</v>
      </c>
      <c r="J148" s="6">
        <v>0</v>
      </c>
      <c r="K148" s="6">
        <v>390</v>
      </c>
      <c r="L148" s="6">
        <v>0</v>
      </c>
      <c r="M148" s="6">
        <v>428</v>
      </c>
      <c r="N148" s="6">
        <v>0</v>
      </c>
      <c r="O148" s="6">
        <f t="shared" si="66"/>
        <v>2509</v>
      </c>
      <c r="P148" s="6">
        <f t="shared" si="67"/>
        <v>3327</v>
      </c>
      <c r="Q148" s="6">
        <f t="shared" si="68"/>
        <v>2899</v>
      </c>
      <c r="R148" s="6">
        <f t="shared" si="69"/>
        <v>0</v>
      </c>
      <c r="S148" s="6"/>
      <c r="T148" s="6"/>
      <c r="U148" s="6"/>
      <c r="V148" s="6"/>
      <c r="W148" s="6"/>
    </row>
    <row r="149" spans="1:23" ht="15" customHeight="1" x14ac:dyDescent="0.25">
      <c r="A149" s="3" t="s">
        <v>237</v>
      </c>
      <c r="B149" s="4" t="s">
        <v>238</v>
      </c>
      <c r="C149" s="6">
        <f>SUMIF('1 - @TASK028_-02'!$B$63:$B$309,'2014'!B149,'1 - @TASK028_-02'!$C$63:$C$309)</f>
        <v>8996</v>
      </c>
      <c r="D149" s="6">
        <v>2167</v>
      </c>
      <c r="E149" s="6">
        <v>5593</v>
      </c>
      <c r="F149" s="6">
        <v>5859</v>
      </c>
      <c r="G149" s="6">
        <v>4391</v>
      </c>
      <c r="H149" s="6">
        <v>8686</v>
      </c>
      <c r="I149" s="6">
        <v>765</v>
      </c>
      <c r="J149" s="6">
        <v>6115</v>
      </c>
      <c r="K149" s="6">
        <v>1721</v>
      </c>
      <c r="L149" s="6">
        <v>6131</v>
      </c>
      <c r="M149" s="6">
        <v>3577</v>
      </c>
      <c r="N149" s="6">
        <v>11183</v>
      </c>
      <c r="O149" s="6">
        <f t="shared" si="66"/>
        <v>36457</v>
      </c>
      <c r="P149" s="6">
        <f t="shared" si="67"/>
        <v>65184</v>
      </c>
      <c r="Q149" s="6">
        <f t="shared" si="68"/>
        <v>44293</v>
      </c>
      <c r="R149" s="6">
        <f t="shared" si="69"/>
        <v>16756</v>
      </c>
      <c r="S149" s="6"/>
      <c r="T149" s="6"/>
      <c r="U149" s="6"/>
      <c r="V149" s="6"/>
      <c r="W149" s="6"/>
    </row>
    <row r="150" spans="1:23" ht="15" customHeight="1" x14ac:dyDescent="0.25">
      <c r="A150" s="3" t="s">
        <v>239</v>
      </c>
      <c r="B150" s="4" t="s">
        <v>240</v>
      </c>
      <c r="C150" s="6">
        <f>SUMIF('1 - @TASK028_-02'!$B$63:$B$309,'2014'!B150,'1 - @TASK028_-02'!$C$63:$C$309)</f>
        <v>0</v>
      </c>
      <c r="D150" s="6">
        <v>0</v>
      </c>
      <c r="E150" s="6">
        <v>0</v>
      </c>
      <c r="F150" s="6">
        <v>0</v>
      </c>
      <c r="G150" s="6">
        <v>1600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f t="shared" si="66"/>
        <v>1600</v>
      </c>
      <c r="P150" s="6">
        <f t="shared" si="67"/>
        <v>1600</v>
      </c>
      <c r="Q150" s="6">
        <f t="shared" si="68"/>
        <v>1600</v>
      </c>
      <c r="R150" s="6">
        <f t="shared" si="69"/>
        <v>0</v>
      </c>
      <c r="S150" s="6"/>
      <c r="T150" s="6"/>
      <c r="U150" s="6"/>
      <c r="V150" s="6"/>
      <c r="W150" s="6"/>
    </row>
    <row r="151" spans="1:23" ht="15" customHeight="1" x14ac:dyDescent="0.25">
      <c r="A151" s="3" t="s">
        <v>241</v>
      </c>
      <c r="B151" s="4" t="s">
        <v>242</v>
      </c>
      <c r="C151" s="6">
        <f>SUMIF('1 - @TASK028_-02'!$B$63:$B$309,'2014'!B151,'1 - @TASK028_-02'!$C$63:$C$309)</f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2170</v>
      </c>
      <c r="N151" s="6">
        <v>0</v>
      </c>
      <c r="O151" s="6">
        <f t="shared" si="66"/>
        <v>0</v>
      </c>
      <c r="P151" s="6">
        <f t="shared" si="67"/>
        <v>2170</v>
      </c>
      <c r="Q151" s="6">
        <f t="shared" si="68"/>
        <v>0</v>
      </c>
      <c r="R151" s="6">
        <f t="shared" si="69"/>
        <v>0</v>
      </c>
      <c r="S151" s="6"/>
      <c r="T151" s="6"/>
      <c r="U151" s="6"/>
      <c r="V151" s="6"/>
      <c r="W151" s="6"/>
    </row>
    <row r="152" spans="1:23" ht="15" customHeight="1" x14ac:dyDescent="0.25">
      <c r="A152" s="3" t="s">
        <v>243</v>
      </c>
      <c r="B152" s="4" t="s">
        <v>244</v>
      </c>
      <c r="C152" s="6">
        <f>SUMIF('1 - @TASK028_-02'!$B$63:$B$309,'2014'!B152,'1 - @TASK028_-02'!$C$63:$C$309)</f>
        <v>0</v>
      </c>
      <c r="D152" s="6">
        <v>0</v>
      </c>
      <c r="E152" s="6">
        <v>0</v>
      </c>
      <c r="F152" s="6">
        <v>347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f t="shared" si="66"/>
        <v>347</v>
      </c>
      <c r="P152" s="6">
        <f t="shared" si="67"/>
        <v>347</v>
      </c>
      <c r="Q152" s="6">
        <f t="shared" si="68"/>
        <v>347</v>
      </c>
      <c r="R152" s="6">
        <f t="shared" si="69"/>
        <v>0</v>
      </c>
      <c r="S152" s="6"/>
      <c r="T152" s="6"/>
      <c r="U152" s="6"/>
      <c r="V152" s="6"/>
      <c r="W152" s="6"/>
    </row>
    <row r="153" spans="1:23" ht="15" customHeight="1" x14ac:dyDescent="0.25">
      <c r="B153" s="8" t="s">
        <v>245</v>
      </c>
      <c r="C153" s="9">
        <f>SUM(C95:C152)</f>
        <v>39821</v>
      </c>
      <c r="D153" s="9">
        <f>SUM(D95:D152)</f>
        <v>22822</v>
      </c>
      <c r="E153" s="9">
        <f t="shared" ref="E153:O153" si="70">SUM(E95:E152)</f>
        <v>26765</v>
      </c>
      <c r="F153" s="9">
        <f t="shared" si="70"/>
        <v>24093</v>
      </c>
      <c r="G153" s="9">
        <f t="shared" si="70"/>
        <v>38291</v>
      </c>
      <c r="H153" s="9">
        <f t="shared" si="70"/>
        <v>25580</v>
      </c>
      <c r="I153" s="9">
        <f t="shared" si="70"/>
        <v>20105</v>
      </c>
      <c r="J153" s="9">
        <f t="shared" si="70"/>
        <v>25255</v>
      </c>
      <c r="K153" s="9">
        <f t="shared" si="70"/>
        <v>17786</v>
      </c>
      <c r="L153" s="9">
        <f t="shared" si="70"/>
        <v>27188</v>
      </c>
      <c r="M153" s="9">
        <f t="shared" si="70"/>
        <v>25258</v>
      </c>
      <c r="N153" s="9">
        <f t="shared" si="70"/>
        <v>34914</v>
      </c>
      <c r="O153" s="9">
        <f t="shared" si="70"/>
        <v>197477</v>
      </c>
      <c r="P153" s="9">
        <f t="shared" ref="P153" si="71">SUM(P95:P152)</f>
        <v>327878</v>
      </c>
      <c r="Q153" s="9">
        <f t="shared" ref="Q153" si="72">SUM(Q95:Q152)</f>
        <v>240518</v>
      </c>
      <c r="R153" s="9">
        <f t="shared" ref="R153" si="73">SUM(R95:R152)</f>
        <v>89408</v>
      </c>
      <c r="S153" s="6"/>
      <c r="T153" s="6"/>
      <c r="U153" s="6"/>
      <c r="V153" s="6"/>
      <c r="W153" s="6"/>
    </row>
    <row r="154" spans="1:23" ht="15" customHeight="1" x14ac:dyDescent="0.25">
      <c r="A154" s="4" t="s">
        <v>246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15" customHeight="1" x14ac:dyDescent="0.25">
      <c r="A155" s="3" t="s">
        <v>247</v>
      </c>
      <c r="B155" s="4" t="s">
        <v>248</v>
      </c>
      <c r="C155" s="6">
        <f>SUMIF('1 - @TASK028_-02'!$B$63:$B$309,'2014'!B155,'1 - @TASK028_-02'!$C$63:$C$309)</f>
        <v>29116</v>
      </c>
      <c r="D155" s="6">
        <v>29116</v>
      </c>
      <c r="E155" s="6">
        <v>25753</v>
      </c>
      <c r="F155" s="6">
        <v>25753</v>
      </c>
      <c r="G155" s="6">
        <v>25753</v>
      </c>
      <c r="H155" s="6">
        <v>25753</v>
      </c>
      <c r="I155" s="6">
        <v>25753</v>
      </c>
      <c r="J155" s="6">
        <v>25753</v>
      </c>
      <c r="K155" s="6">
        <v>25753</v>
      </c>
      <c r="L155" s="6">
        <v>25753</v>
      </c>
      <c r="M155" s="6">
        <v>25753</v>
      </c>
      <c r="N155" s="6">
        <v>25753</v>
      </c>
      <c r="O155" s="6">
        <f t="shared" si="66"/>
        <v>186997</v>
      </c>
      <c r="P155" s="6">
        <f t="shared" si="67"/>
        <v>315762</v>
      </c>
      <c r="Q155" s="6">
        <f t="shared" si="68"/>
        <v>238503</v>
      </c>
      <c r="R155" s="6">
        <f t="shared" si="69"/>
        <v>83985</v>
      </c>
      <c r="S155" s="6"/>
      <c r="T155" s="6"/>
      <c r="U155" s="6"/>
      <c r="V155" s="6"/>
      <c r="W155" s="6"/>
    </row>
    <row r="156" spans="1:23" ht="15" customHeight="1" x14ac:dyDescent="0.25">
      <c r="A156" s="3" t="s">
        <v>249</v>
      </c>
      <c r="B156" s="4" t="s">
        <v>250</v>
      </c>
      <c r="C156" s="6">
        <f>SUMIF('1 - @TASK028_-02'!$B$63:$B$309,'2014'!B156,'1 - @TASK028_-02'!$C$63:$C$309)</f>
        <v>577</v>
      </c>
      <c r="D156" s="6">
        <v>577</v>
      </c>
      <c r="E156" s="6">
        <v>532</v>
      </c>
      <c r="F156" s="6">
        <v>532</v>
      </c>
      <c r="G156" s="6">
        <v>532</v>
      </c>
      <c r="H156" s="6">
        <v>532</v>
      </c>
      <c r="I156" s="6">
        <v>532</v>
      </c>
      <c r="J156" s="6">
        <v>532</v>
      </c>
      <c r="K156" s="6">
        <v>634</v>
      </c>
      <c r="L156" s="6">
        <v>532</v>
      </c>
      <c r="M156" s="6">
        <v>532</v>
      </c>
      <c r="N156" s="6">
        <v>532</v>
      </c>
      <c r="O156" s="6">
        <f t="shared" si="66"/>
        <v>3814</v>
      </c>
      <c r="P156" s="6">
        <f t="shared" si="67"/>
        <v>6576</v>
      </c>
      <c r="Q156" s="6">
        <f t="shared" si="68"/>
        <v>4980</v>
      </c>
      <c r="R156" s="6">
        <f t="shared" si="69"/>
        <v>1686</v>
      </c>
      <c r="S156" s="6"/>
      <c r="T156" s="6"/>
      <c r="U156" s="6"/>
      <c r="V156" s="6"/>
      <c r="W156" s="6"/>
    </row>
    <row r="157" spans="1:23" ht="15" customHeight="1" x14ac:dyDescent="0.25">
      <c r="A157" s="3" t="s">
        <v>251</v>
      </c>
      <c r="B157" s="4" t="s">
        <v>252</v>
      </c>
      <c r="C157" s="6">
        <f>SUMIF('1 - @TASK028_-02'!$B$63:$B$309,'2014'!B157,'1 - @TASK028_-02'!$C$63:$C$309)</f>
        <v>3483</v>
      </c>
      <c r="D157" s="6">
        <v>0</v>
      </c>
      <c r="E157" s="6">
        <v>1742</v>
      </c>
      <c r="F157" s="6">
        <v>1742</v>
      </c>
      <c r="G157" s="6">
        <v>1742</v>
      </c>
      <c r="H157" s="6">
        <v>2042</v>
      </c>
      <c r="I157" s="6">
        <v>1742</v>
      </c>
      <c r="J157" s="6">
        <v>1742</v>
      </c>
      <c r="K157" s="6">
        <v>1742</v>
      </c>
      <c r="L157" s="6">
        <v>1742</v>
      </c>
      <c r="M157" s="6">
        <v>1742</v>
      </c>
      <c r="N157" s="6">
        <v>1742</v>
      </c>
      <c r="O157" s="6">
        <f t="shared" si="66"/>
        <v>12493</v>
      </c>
      <c r="P157" s="6">
        <f t="shared" si="67"/>
        <v>21203</v>
      </c>
      <c r="Q157" s="6">
        <f t="shared" si="68"/>
        <v>15977</v>
      </c>
      <c r="R157" s="6">
        <f t="shared" si="69"/>
        <v>5225</v>
      </c>
      <c r="S157" s="6"/>
      <c r="T157" s="6"/>
      <c r="U157" s="6"/>
      <c r="V157" s="6"/>
      <c r="W157" s="6"/>
    </row>
    <row r="158" spans="1:23" ht="15" customHeight="1" x14ac:dyDescent="0.25">
      <c r="A158" s="3" t="s">
        <v>253</v>
      </c>
      <c r="B158" s="4" t="s">
        <v>254</v>
      </c>
      <c r="C158" s="6">
        <f>SUMIF('1 - @TASK028_-02'!$B$63:$B$309,'2014'!B158,'1 - @TASK028_-02'!$C$63:$C$309)</f>
        <v>4522</v>
      </c>
      <c r="D158" s="6">
        <v>4522</v>
      </c>
      <c r="E158" s="6">
        <v>4511</v>
      </c>
      <c r="F158" s="6">
        <v>4511</v>
      </c>
      <c r="G158" s="6">
        <v>4511</v>
      </c>
      <c r="H158" s="6">
        <v>4511</v>
      </c>
      <c r="I158" s="6">
        <v>4511</v>
      </c>
      <c r="J158" s="6">
        <v>4511</v>
      </c>
      <c r="K158" s="6">
        <v>4511</v>
      </c>
      <c r="L158" s="6">
        <v>4511</v>
      </c>
      <c r="M158" s="6">
        <v>4511</v>
      </c>
      <c r="N158" s="6">
        <v>4511</v>
      </c>
      <c r="O158" s="6">
        <f t="shared" si="66"/>
        <v>31599</v>
      </c>
      <c r="P158" s="6">
        <f t="shared" si="67"/>
        <v>54154</v>
      </c>
      <c r="Q158" s="6">
        <f t="shared" si="68"/>
        <v>40621</v>
      </c>
      <c r="R158" s="6">
        <f t="shared" si="69"/>
        <v>13555</v>
      </c>
      <c r="S158" s="6"/>
      <c r="T158" s="6"/>
      <c r="U158" s="6"/>
      <c r="V158" s="6"/>
      <c r="W158" s="6"/>
    </row>
    <row r="159" spans="1:23" ht="15" customHeight="1" x14ac:dyDescent="0.25">
      <c r="B159" s="8" t="s">
        <v>255</v>
      </c>
      <c r="C159" s="9">
        <f>SUM(C155:C158)</f>
        <v>37698</v>
      </c>
      <c r="D159" s="9">
        <f>SUM(D155:D158)</f>
        <v>34215</v>
      </c>
      <c r="E159" s="9">
        <f t="shared" ref="E159:O159" si="74">SUM(E155:E158)</f>
        <v>32538</v>
      </c>
      <c r="F159" s="9">
        <f t="shared" si="74"/>
        <v>32538</v>
      </c>
      <c r="G159" s="9">
        <f t="shared" si="74"/>
        <v>32538</v>
      </c>
      <c r="H159" s="9">
        <f t="shared" si="74"/>
        <v>32838</v>
      </c>
      <c r="I159" s="9">
        <f t="shared" si="74"/>
        <v>32538</v>
      </c>
      <c r="J159" s="9">
        <f t="shared" si="74"/>
        <v>32538</v>
      </c>
      <c r="K159" s="9">
        <f t="shared" si="74"/>
        <v>32640</v>
      </c>
      <c r="L159" s="9">
        <f t="shared" si="74"/>
        <v>32538</v>
      </c>
      <c r="M159" s="9">
        <f t="shared" si="74"/>
        <v>32538</v>
      </c>
      <c r="N159" s="9">
        <f t="shared" si="74"/>
        <v>32538</v>
      </c>
      <c r="O159" s="9">
        <f t="shared" si="74"/>
        <v>234903</v>
      </c>
      <c r="P159" s="9">
        <f t="shared" ref="P159" si="75">SUM(P155:P158)</f>
        <v>397695</v>
      </c>
      <c r="Q159" s="9">
        <f t="shared" ref="Q159" si="76">SUM(Q155:Q158)</f>
        <v>300081</v>
      </c>
      <c r="R159" s="9">
        <f t="shared" ref="R159" si="77">SUM(R155:R158)</f>
        <v>104451</v>
      </c>
      <c r="S159" s="6"/>
      <c r="T159" s="6"/>
      <c r="U159" s="6"/>
      <c r="V159" s="6"/>
      <c r="W159" s="6"/>
    </row>
    <row r="160" spans="1:23" ht="15" customHeight="1" x14ac:dyDescent="0.25">
      <c r="A160" s="4" t="s">
        <v>256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15" customHeight="1" x14ac:dyDescent="0.25">
      <c r="A161" s="4" t="s">
        <v>257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15" customHeight="1" x14ac:dyDescent="0.25">
      <c r="A162" s="3" t="s">
        <v>258</v>
      </c>
      <c r="B162" s="4" t="s">
        <v>259</v>
      </c>
      <c r="C162" s="6">
        <f>SUMIF('1 - @TASK028_-02'!$B$63:$B$309,'2014'!B162,'1 - @TASK028_-02'!$C$63:$C$309)</f>
        <v>7683</v>
      </c>
      <c r="D162" s="6">
        <v>7600</v>
      </c>
      <c r="E162" s="6">
        <v>8077</v>
      </c>
      <c r="F162" s="6">
        <v>7851</v>
      </c>
      <c r="G162" s="6">
        <v>8014</v>
      </c>
      <c r="H162" s="6">
        <v>7557</v>
      </c>
      <c r="I162" s="6">
        <v>7062</v>
      </c>
      <c r="J162" s="6">
        <v>8280</v>
      </c>
      <c r="K162" s="6">
        <v>8847</v>
      </c>
      <c r="L162" s="6">
        <v>7476</v>
      </c>
      <c r="M162" s="6">
        <v>7951</v>
      </c>
      <c r="N162" s="6">
        <v>7517</v>
      </c>
      <c r="O162" s="6">
        <f t="shared" si="66"/>
        <v>53844</v>
      </c>
      <c r="P162" s="6">
        <f t="shared" si="67"/>
        <v>93915</v>
      </c>
      <c r="Q162" s="6">
        <f t="shared" si="68"/>
        <v>70971</v>
      </c>
      <c r="R162" s="6">
        <f t="shared" si="69"/>
        <v>23360</v>
      </c>
      <c r="S162" s="6"/>
      <c r="T162" s="6"/>
      <c r="U162" s="6"/>
      <c r="V162" s="6"/>
      <c r="W162" s="6"/>
    </row>
    <row r="163" spans="1:23" ht="15" customHeight="1" x14ac:dyDescent="0.25">
      <c r="A163" s="3" t="s">
        <v>260</v>
      </c>
      <c r="B163" s="4" t="s">
        <v>261</v>
      </c>
      <c r="C163" s="6">
        <f>SUMIF('1 - @TASK028_-02'!$B$63:$B$309,'2014'!B163,'1 - @TASK028_-02'!$C$63:$C$309)</f>
        <v>19980</v>
      </c>
      <c r="D163" s="6">
        <v>21209</v>
      </c>
      <c r="E163" s="6">
        <v>21077</v>
      </c>
      <c r="F163" s="6">
        <v>20970</v>
      </c>
      <c r="G163" s="6">
        <v>21035</v>
      </c>
      <c r="H163" s="6">
        <v>19925</v>
      </c>
      <c r="I163" s="6">
        <v>19512</v>
      </c>
      <c r="J163" s="6">
        <v>22002</v>
      </c>
      <c r="K163" s="6">
        <v>21743</v>
      </c>
      <c r="L163" s="6">
        <v>19987</v>
      </c>
      <c r="M163" s="6">
        <v>21680</v>
      </c>
      <c r="N163" s="6">
        <v>19663</v>
      </c>
      <c r="O163" s="6">
        <f t="shared" si="66"/>
        <v>143708</v>
      </c>
      <c r="P163" s="6">
        <f t="shared" si="67"/>
        <v>248783</v>
      </c>
      <c r="Q163" s="6">
        <f t="shared" si="68"/>
        <v>187453</v>
      </c>
      <c r="R163" s="6">
        <f t="shared" si="69"/>
        <v>62266</v>
      </c>
      <c r="S163" s="6"/>
      <c r="T163" s="6"/>
      <c r="U163" s="6"/>
      <c r="V163" s="6"/>
      <c r="W163" s="6"/>
    </row>
    <row r="164" spans="1:23" ht="15" customHeight="1" x14ac:dyDescent="0.25">
      <c r="A164" s="3" t="s">
        <v>262</v>
      </c>
      <c r="B164" s="4" t="s">
        <v>263</v>
      </c>
      <c r="C164" s="6">
        <f>SUMIF('1 - @TASK028_-02'!$B$63:$B$309,'2014'!B164,'1 - @TASK028_-02'!$C$63:$C$309)</f>
        <v>587</v>
      </c>
      <c r="D164" s="6">
        <v>799</v>
      </c>
      <c r="E164" s="6">
        <v>530</v>
      </c>
      <c r="F164" s="6">
        <v>713</v>
      </c>
      <c r="G164" s="6">
        <v>400</v>
      </c>
      <c r="H164" s="6">
        <v>728</v>
      </c>
      <c r="I164" s="6">
        <v>857</v>
      </c>
      <c r="J164" s="6">
        <v>2181</v>
      </c>
      <c r="K164" s="6">
        <v>807</v>
      </c>
      <c r="L164" s="6">
        <v>759</v>
      </c>
      <c r="M164" s="6">
        <v>842</v>
      </c>
      <c r="N164" s="6">
        <v>779</v>
      </c>
      <c r="O164" s="6">
        <f t="shared" si="66"/>
        <v>4614</v>
      </c>
      <c r="P164" s="6">
        <f t="shared" si="67"/>
        <v>9982</v>
      </c>
      <c r="Q164" s="6">
        <f t="shared" si="68"/>
        <v>7602</v>
      </c>
      <c r="R164" s="6">
        <f t="shared" si="69"/>
        <v>1916</v>
      </c>
      <c r="S164" s="6"/>
      <c r="T164" s="6"/>
      <c r="U164" s="6"/>
      <c r="V164" s="6"/>
      <c r="W164" s="6"/>
    </row>
    <row r="165" spans="1:23" ht="15" customHeight="1" x14ac:dyDescent="0.25">
      <c r="A165" s="3" t="s">
        <v>264</v>
      </c>
      <c r="B165" s="4" t="s">
        <v>265</v>
      </c>
      <c r="C165" s="6">
        <f>SUMIF('1 - @TASK028_-02'!$B$63:$B$309,'2014'!B165,'1 - @TASK028_-02'!$C$63:$C$309)</f>
        <v>8867</v>
      </c>
      <c r="D165" s="6">
        <v>9289</v>
      </c>
      <c r="E165" s="6">
        <v>9289</v>
      </c>
      <c r="F165" s="6">
        <v>9289</v>
      </c>
      <c r="G165" s="6">
        <v>9291</v>
      </c>
      <c r="H165" s="6">
        <v>8867</v>
      </c>
      <c r="I165" s="6">
        <v>8444</v>
      </c>
      <c r="J165" s="6">
        <v>9712</v>
      </c>
      <c r="K165" s="6">
        <v>7067</v>
      </c>
      <c r="L165" s="6">
        <v>8868</v>
      </c>
      <c r="M165" s="6">
        <v>9592</v>
      </c>
      <c r="N165" s="6">
        <v>8511</v>
      </c>
      <c r="O165" s="6">
        <f t="shared" si="66"/>
        <v>63336</v>
      </c>
      <c r="P165" s="6">
        <f t="shared" si="67"/>
        <v>107086</v>
      </c>
      <c r="Q165" s="6">
        <f t="shared" si="68"/>
        <v>80115</v>
      </c>
      <c r="R165" s="6">
        <f t="shared" si="69"/>
        <v>27445</v>
      </c>
      <c r="S165" s="6"/>
      <c r="T165" s="6"/>
      <c r="U165" s="6"/>
      <c r="V165" s="6"/>
      <c r="W165" s="6"/>
    </row>
    <row r="166" spans="1:23" ht="15" customHeight="1" x14ac:dyDescent="0.25">
      <c r="A166" s="3" t="s">
        <v>266</v>
      </c>
      <c r="B166" s="4" t="s">
        <v>267</v>
      </c>
      <c r="C166" s="6">
        <f>SUMIF('1 - @TASK028_-02'!$B$63:$B$309,'2014'!B166,'1 - @TASK028_-02'!$C$63:$C$309)</f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52</v>
      </c>
      <c r="O166" s="6">
        <f t="shared" si="66"/>
        <v>0</v>
      </c>
      <c r="P166" s="6">
        <f t="shared" si="67"/>
        <v>52</v>
      </c>
      <c r="Q166" s="6">
        <f t="shared" si="68"/>
        <v>0</v>
      </c>
      <c r="R166" s="6">
        <f t="shared" si="69"/>
        <v>0</v>
      </c>
      <c r="S166" s="6"/>
      <c r="T166" s="6"/>
      <c r="U166" s="6"/>
      <c r="V166" s="6"/>
      <c r="W166" s="6"/>
    </row>
    <row r="167" spans="1:23" ht="15" customHeight="1" x14ac:dyDescent="0.25">
      <c r="A167" s="3" t="s">
        <v>268</v>
      </c>
      <c r="B167" s="4" t="s">
        <v>269</v>
      </c>
      <c r="C167" s="6">
        <f>SUMIF('1 - @TASK028_-02'!$B$63:$B$309,'2014'!B167,'1 - @TASK028_-02'!$C$63:$C$309)</f>
        <v>0</v>
      </c>
      <c r="D167" s="6">
        <v>6273</v>
      </c>
      <c r="E167" s="6">
        <v>2000</v>
      </c>
      <c r="F167" s="6">
        <v>0</v>
      </c>
      <c r="G167" s="6">
        <v>2746</v>
      </c>
      <c r="H167" s="6">
        <v>0</v>
      </c>
      <c r="I167" s="6">
        <v>0</v>
      </c>
      <c r="J167" s="6">
        <v>0</v>
      </c>
      <c r="K167" s="6">
        <v>3288</v>
      </c>
      <c r="L167" s="6">
        <v>0</v>
      </c>
      <c r="M167" s="6">
        <v>0</v>
      </c>
      <c r="N167" s="6">
        <v>0</v>
      </c>
      <c r="O167" s="6">
        <f t="shared" si="66"/>
        <v>11019</v>
      </c>
      <c r="P167" s="6">
        <f t="shared" si="67"/>
        <v>14307</v>
      </c>
      <c r="Q167" s="6">
        <f t="shared" si="68"/>
        <v>14307</v>
      </c>
      <c r="R167" s="6">
        <f t="shared" si="69"/>
        <v>8273</v>
      </c>
      <c r="S167" s="6"/>
      <c r="T167" s="6"/>
      <c r="U167" s="6"/>
      <c r="V167" s="6"/>
      <c r="W167" s="6"/>
    </row>
    <row r="168" spans="1:23" ht="15" customHeight="1" x14ac:dyDescent="0.25">
      <c r="A168" s="3" t="s">
        <v>270</v>
      </c>
      <c r="B168" s="4" t="s">
        <v>271</v>
      </c>
      <c r="C168" s="6">
        <f>SUMIF('1 - @TASK028_-02'!$B$63:$B$309,'2014'!B168,'1 - @TASK028_-02'!$C$63:$C$309)</f>
        <v>2250</v>
      </c>
      <c r="D168" s="6">
        <v>1075</v>
      </c>
      <c r="E168" s="6">
        <v>875</v>
      </c>
      <c r="F168" s="6">
        <v>1150</v>
      </c>
      <c r="G168" s="6">
        <v>1500</v>
      </c>
      <c r="H168" s="6">
        <v>1675</v>
      </c>
      <c r="I168" s="6">
        <v>1050</v>
      </c>
      <c r="J168" s="6">
        <v>1000</v>
      </c>
      <c r="K168" s="6">
        <v>850</v>
      </c>
      <c r="L168" s="6">
        <v>1475</v>
      </c>
      <c r="M168" s="6">
        <v>1250</v>
      </c>
      <c r="N168" s="6">
        <v>1025</v>
      </c>
      <c r="O168" s="6">
        <f t="shared" si="66"/>
        <v>9575</v>
      </c>
      <c r="P168" s="6">
        <f t="shared" si="67"/>
        <v>15175</v>
      </c>
      <c r="Q168" s="6">
        <f t="shared" si="68"/>
        <v>11425</v>
      </c>
      <c r="R168" s="6">
        <f t="shared" si="69"/>
        <v>4200</v>
      </c>
      <c r="S168" s="6"/>
      <c r="T168" s="6"/>
      <c r="U168" s="6"/>
      <c r="V168" s="6"/>
      <c r="W168" s="6"/>
    </row>
    <row r="169" spans="1:23" ht="15" customHeight="1" x14ac:dyDescent="0.25">
      <c r="B169" s="8" t="s">
        <v>272</v>
      </c>
      <c r="C169" s="9">
        <f>SUM(C162:C168)</f>
        <v>39367</v>
      </c>
      <c r="D169" s="9">
        <f>SUM(D162:D168)</f>
        <v>46245</v>
      </c>
      <c r="E169" s="9">
        <f t="shared" ref="E169:O169" si="78">SUM(E162:E168)</f>
        <v>41848</v>
      </c>
      <c r="F169" s="9">
        <f t="shared" si="78"/>
        <v>39973</v>
      </c>
      <c r="G169" s="9">
        <f t="shared" si="78"/>
        <v>42986</v>
      </c>
      <c r="H169" s="9">
        <f t="shared" si="78"/>
        <v>38752</v>
      </c>
      <c r="I169" s="9">
        <f t="shared" si="78"/>
        <v>36925</v>
      </c>
      <c r="J169" s="9">
        <f t="shared" si="78"/>
        <v>43175</v>
      </c>
      <c r="K169" s="9">
        <f t="shared" si="78"/>
        <v>42602</v>
      </c>
      <c r="L169" s="9">
        <f t="shared" si="78"/>
        <v>38565</v>
      </c>
      <c r="M169" s="9">
        <f t="shared" si="78"/>
        <v>41315</v>
      </c>
      <c r="N169" s="9">
        <f t="shared" si="78"/>
        <v>37547</v>
      </c>
      <c r="O169" s="9">
        <f t="shared" si="78"/>
        <v>286096</v>
      </c>
      <c r="P169" s="9">
        <f t="shared" ref="P169" si="79">SUM(P162:P168)</f>
        <v>489300</v>
      </c>
      <c r="Q169" s="9">
        <f t="shared" ref="Q169" si="80">SUM(Q162:Q168)</f>
        <v>371873</v>
      </c>
      <c r="R169" s="9">
        <f t="shared" ref="R169" si="81">SUM(R162:R168)</f>
        <v>127460</v>
      </c>
      <c r="S169" s="6"/>
      <c r="T169" s="6"/>
      <c r="U169" s="6"/>
      <c r="V169" s="6"/>
      <c r="W169" s="6"/>
    </row>
    <row r="170" spans="1:23" ht="15" customHeight="1" x14ac:dyDescent="0.25">
      <c r="A170" s="4" t="s">
        <v>273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15" customHeight="1" x14ac:dyDescent="0.25">
      <c r="A171" s="3" t="s">
        <v>274</v>
      </c>
      <c r="B171" s="4" t="s">
        <v>275</v>
      </c>
      <c r="C171" s="6">
        <f>SUMIF('1 - @TASK028_-02'!$B$63:$B$309,'2014'!B171,'1 - @TASK028_-02'!$C$63:$C$309)</f>
        <v>6129</v>
      </c>
      <c r="D171" s="6">
        <v>5528</v>
      </c>
      <c r="E171" s="6">
        <v>5446</v>
      </c>
      <c r="F171" s="6">
        <v>5446</v>
      </c>
      <c r="G171" s="6">
        <v>5446</v>
      </c>
      <c r="H171" s="6">
        <v>5446</v>
      </c>
      <c r="I171" s="6">
        <v>5446</v>
      </c>
      <c r="J171" s="6">
        <v>4647</v>
      </c>
      <c r="K171" s="6">
        <v>5446</v>
      </c>
      <c r="L171" s="6">
        <v>5446</v>
      </c>
      <c r="M171" s="6">
        <v>5442</v>
      </c>
      <c r="N171" s="6">
        <v>5442</v>
      </c>
      <c r="O171" s="6">
        <f t="shared" si="66"/>
        <v>38887</v>
      </c>
      <c r="P171" s="6">
        <f t="shared" si="67"/>
        <v>65310</v>
      </c>
      <c r="Q171" s="6">
        <f t="shared" si="68"/>
        <v>48980</v>
      </c>
      <c r="R171" s="6">
        <f t="shared" si="69"/>
        <v>17103</v>
      </c>
      <c r="S171" s="6"/>
      <c r="T171" s="6"/>
      <c r="U171" s="6"/>
      <c r="V171" s="6"/>
      <c r="W171" s="6"/>
    </row>
    <row r="172" spans="1:23" ht="15" customHeight="1" x14ac:dyDescent="0.25">
      <c r="A172" s="3" t="s">
        <v>276</v>
      </c>
      <c r="B172" s="4" t="s">
        <v>277</v>
      </c>
      <c r="C172" s="6">
        <f>SUMIF('1 - @TASK028_-02'!$B$63:$B$309,'2014'!B172,'1 - @TASK028_-02'!$C$63:$C$309)</f>
        <v>735</v>
      </c>
      <c r="D172" s="6">
        <v>320</v>
      </c>
      <c r="E172" s="6">
        <v>805</v>
      </c>
      <c r="F172" s="6">
        <v>18</v>
      </c>
      <c r="G172" s="6">
        <v>-174</v>
      </c>
      <c r="H172" s="6">
        <v>103</v>
      </c>
      <c r="I172" s="6">
        <v>97</v>
      </c>
      <c r="J172" s="6">
        <v>745</v>
      </c>
      <c r="K172" s="6">
        <v>-11</v>
      </c>
      <c r="L172" s="6">
        <v>80</v>
      </c>
      <c r="M172" s="6">
        <v>597</v>
      </c>
      <c r="N172" s="6">
        <v>599</v>
      </c>
      <c r="O172" s="6">
        <f t="shared" si="66"/>
        <v>1904</v>
      </c>
      <c r="P172" s="6">
        <f t="shared" si="67"/>
        <v>3914</v>
      </c>
      <c r="Q172" s="6">
        <f t="shared" si="68"/>
        <v>2638</v>
      </c>
      <c r="R172" s="6">
        <f t="shared" si="69"/>
        <v>1860</v>
      </c>
      <c r="S172" s="6"/>
      <c r="T172" s="6"/>
      <c r="U172" s="6"/>
      <c r="V172" s="6"/>
      <c r="W172" s="6"/>
    </row>
    <row r="173" spans="1:23" ht="15" customHeight="1" x14ac:dyDescent="0.25">
      <c r="A173" s="3" t="s">
        <v>315</v>
      </c>
      <c r="B173" s="4" t="s">
        <v>316</v>
      </c>
      <c r="C173" s="6">
        <f>SUMIF('1 - @TASK028_-02'!$B$63:$B$309,'2014'!B173,'1 - @TASK028_-02'!$C$63:$C$309)</f>
        <v>0</v>
      </c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15" customHeight="1" x14ac:dyDescent="0.25">
      <c r="A174" s="3" t="s">
        <v>278</v>
      </c>
      <c r="B174" s="4" t="s">
        <v>279</v>
      </c>
      <c r="C174" s="6">
        <f>SUMIF('1 - @TASK028_-02'!$B$63:$B$309,'2014'!B174,'1 - @TASK028_-02'!$C$63:$C$309)</f>
        <v>939</v>
      </c>
      <c r="D174" s="6">
        <v>950</v>
      </c>
      <c r="E174" s="6">
        <v>940</v>
      </c>
      <c r="F174" s="6">
        <v>940</v>
      </c>
      <c r="G174" s="6">
        <v>940</v>
      </c>
      <c r="H174" s="6">
        <v>940</v>
      </c>
      <c r="I174" s="6">
        <v>940</v>
      </c>
      <c r="J174" s="6">
        <v>940</v>
      </c>
      <c r="K174" s="6">
        <v>940</v>
      </c>
      <c r="L174" s="6">
        <v>940</v>
      </c>
      <c r="M174" s="6">
        <v>940</v>
      </c>
      <c r="N174" s="6">
        <v>940</v>
      </c>
      <c r="O174" s="6">
        <f t="shared" si="66"/>
        <v>6589</v>
      </c>
      <c r="P174" s="6">
        <f t="shared" si="67"/>
        <v>11289</v>
      </c>
      <c r="Q174" s="6">
        <f t="shared" si="68"/>
        <v>8469</v>
      </c>
      <c r="R174" s="6">
        <f t="shared" si="69"/>
        <v>2829</v>
      </c>
      <c r="S174" s="6"/>
      <c r="T174" s="6"/>
      <c r="U174" s="6"/>
      <c r="V174" s="6"/>
      <c r="W174" s="6"/>
    </row>
    <row r="175" spans="1:23" ht="15" customHeight="1" x14ac:dyDescent="0.25">
      <c r="A175" s="3" t="s">
        <v>280</v>
      </c>
      <c r="B175" s="4" t="s">
        <v>281</v>
      </c>
      <c r="C175" s="6">
        <f>SUMIF('1 - @TASK028_-02'!$B$63:$B$309,'2014'!B175,'1 - @TASK028_-02'!$C$63:$C$309)</f>
        <v>310</v>
      </c>
      <c r="D175" s="6">
        <v>620</v>
      </c>
      <c r="E175" s="6">
        <v>720</v>
      </c>
      <c r="F175" s="6">
        <v>569</v>
      </c>
      <c r="G175" s="6">
        <v>672</v>
      </c>
      <c r="H175" s="6">
        <v>546</v>
      </c>
      <c r="I175" s="6">
        <v>522</v>
      </c>
      <c r="J175" s="6">
        <v>710</v>
      </c>
      <c r="K175" s="6">
        <v>598</v>
      </c>
      <c r="L175" s="6">
        <v>537</v>
      </c>
      <c r="M175" s="6">
        <v>588</v>
      </c>
      <c r="N175" s="6">
        <v>529</v>
      </c>
      <c r="O175" s="6">
        <f t="shared" si="66"/>
        <v>3959</v>
      </c>
      <c r="P175" s="6">
        <f t="shared" si="67"/>
        <v>6921</v>
      </c>
      <c r="Q175" s="6">
        <f t="shared" si="68"/>
        <v>5267</v>
      </c>
      <c r="R175" s="6">
        <f t="shared" si="69"/>
        <v>1650</v>
      </c>
      <c r="S175" s="6"/>
      <c r="T175" s="6"/>
      <c r="U175" s="6"/>
      <c r="V175" s="6"/>
      <c r="W175" s="6"/>
    </row>
    <row r="176" spans="1:23" ht="15" customHeight="1" x14ac:dyDescent="0.25">
      <c r="A176" s="3" t="s">
        <v>282</v>
      </c>
      <c r="B176" s="4" t="s">
        <v>283</v>
      </c>
      <c r="C176" s="6">
        <f>SUMIF('1 - @TASK028_-02'!$B$63:$B$309,'2014'!B176,'1 - @TASK028_-02'!$C$63:$C$309)</f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f t="shared" si="66"/>
        <v>0</v>
      </c>
      <c r="P176" s="6">
        <f t="shared" si="67"/>
        <v>0</v>
      </c>
      <c r="Q176" s="6">
        <f t="shared" si="68"/>
        <v>0</v>
      </c>
      <c r="R176" s="6">
        <f t="shared" si="69"/>
        <v>0</v>
      </c>
      <c r="S176" s="6"/>
      <c r="T176" s="6"/>
      <c r="U176" s="6"/>
      <c r="V176" s="6"/>
      <c r="W176" s="6"/>
    </row>
    <row r="177" spans="1:23" ht="15" customHeight="1" x14ac:dyDescent="0.25">
      <c r="A177" s="3" t="s">
        <v>284</v>
      </c>
      <c r="B177" s="4" t="s">
        <v>285</v>
      </c>
      <c r="C177" s="6">
        <f>SUMIF('1 - @TASK028_-02'!$B$63:$B$309,'2014'!B177,'1 - @TASK028_-02'!$C$63:$C$309)</f>
        <v>2754</v>
      </c>
      <c r="D177" s="6">
        <v>3175</v>
      </c>
      <c r="E177" s="6">
        <v>3185</v>
      </c>
      <c r="F177" s="6">
        <v>2913</v>
      </c>
      <c r="G177" s="6">
        <v>3125</v>
      </c>
      <c r="H177" s="6">
        <v>2724</v>
      </c>
      <c r="I177" s="6">
        <v>2661</v>
      </c>
      <c r="J177" s="6">
        <v>3263</v>
      </c>
      <c r="K177" s="6">
        <v>3014</v>
      </c>
      <c r="L177" s="6">
        <v>2764</v>
      </c>
      <c r="M177" s="6">
        <v>3037</v>
      </c>
      <c r="N177" s="6">
        <v>2858</v>
      </c>
      <c r="O177" s="6">
        <f t="shared" si="66"/>
        <v>20537</v>
      </c>
      <c r="P177" s="6">
        <f t="shared" si="67"/>
        <v>35473</v>
      </c>
      <c r="Q177" s="6">
        <f t="shared" si="68"/>
        <v>26814</v>
      </c>
      <c r="R177" s="6">
        <f t="shared" si="69"/>
        <v>9114</v>
      </c>
      <c r="S177" s="6"/>
      <c r="T177" s="6"/>
      <c r="U177" s="6"/>
      <c r="V177" s="6"/>
      <c r="W177" s="6"/>
    </row>
    <row r="178" spans="1:23" ht="15" customHeight="1" x14ac:dyDescent="0.25">
      <c r="A178" s="3" t="s">
        <v>286</v>
      </c>
      <c r="B178" s="4" t="s">
        <v>287</v>
      </c>
      <c r="C178" s="6">
        <f>SUMIF('1 - @TASK028_-02'!$B$63:$B$309,'2014'!B178,'1 - @TASK028_-02'!$C$63:$C$309)</f>
        <v>0</v>
      </c>
      <c r="D178" s="6">
        <v>0</v>
      </c>
      <c r="E178" s="6">
        <v>0</v>
      </c>
      <c r="F178" s="6">
        <v>1</v>
      </c>
      <c r="G178" s="6">
        <v>10</v>
      </c>
      <c r="H178" s="6">
        <v>26</v>
      </c>
      <c r="I178" s="6">
        <v>106</v>
      </c>
      <c r="J178" s="6">
        <v>227</v>
      </c>
      <c r="K178" s="6">
        <v>93</v>
      </c>
      <c r="L178" s="6">
        <v>0</v>
      </c>
      <c r="M178" s="6">
        <v>0</v>
      </c>
      <c r="N178" s="6">
        <v>0</v>
      </c>
      <c r="O178" s="6">
        <f t="shared" si="66"/>
        <v>143</v>
      </c>
      <c r="P178" s="6">
        <f t="shared" si="67"/>
        <v>463</v>
      </c>
      <c r="Q178" s="6">
        <f t="shared" si="68"/>
        <v>463</v>
      </c>
      <c r="R178" s="6">
        <f t="shared" si="69"/>
        <v>0</v>
      </c>
      <c r="S178" s="6"/>
      <c r="T178" s="6"/>
      <c r="U178" s="6"/>
      <c r="V178" s="6"/>
      <c r="W178" s="6"/>
    </row>
    <row r="179" spans="1:23" ht="15" customHeight="1" x14ac:dyDescent="0.25">
      <c r="A179" s="3" t="s">
        <v>288</v>
      </c>
      <c r="B179" s="4" t="s">
        <v>289</v>
      </c>
      <c r="C179" s="6">
        <f>SUMIF('1 - @TASK028_-02'!$B$63:$B$309,'2014'!B179,'1 - @TASK028_-02'!$C$63:$C$309)</f>
        <v>0</v>
      </c>
      <c r="D179" s="6">
        <v>0</v>
      </c>
      <c r="E179" s="6">
        <v>0</v>
      </c>
      <c r="F179" s="6">
        <v>5</v>
      </c>
      <c r="G179" s="6">
        <v>6</v>
      </c>
      <c r="H179" s="6">
        <v>39</v>
      </c>
      <c r="I179" s="6">
        <v>71</v>
      </c>
      <c r="J179" s="6">
        <v>-72</v>
      </c>
      <c r="K179" s="6">
        <v>231</v>
      </c>
      <c r="L179" s="6">
        <v>0</v>
      </c>
      <c r="M179" s="6">
        <v>0</v>
      </c>
      <c r="N179" s="6">
        <v>0</v>
      </c>
      <c r="O179" s="6">
        <f t="shared" si="66"/>
        <v>121</v>
      </c>
      <c r="P179" s="6">
        <f t="shared" si="67"/>
        <v>280</v>
      </c>
      <c r="Q179" s="6">
        <f t="shared" si="68"/>
        <v>280</v>
      </c>
      <c r="R179" s="6">
        <f t="shared" si="69"/>
        <v>0</v>
      </c>
      <c r="S179" s="6"/>
      <c r="T179" s="6"/>
      <c r="U179" s="6"/>
      <c r="V179" s="6"/>
      <c r="W179" s="6"/>
    </row>
    <row r="180" spans="1:23" ht="15" customHeight="1" x14ac:dyDescent="0.25">
      <c r="B180" s="8" t="s">
        <v>290</v>
      </c>
      <c r="C180" s="9">
        <f>SUM(C171:C179)</f>
        <v>10867</v>
      </c>
      <c r="D180" s="9">
        <f>SUM(D171:D179)</f>
        <v>10593</v>
      </c>
      <c r="E180" s="9">
        <f t="shared" ref="E180:O180" si="82">SUM(E171:E179)</f>
        <v>11096</v>
      </c>
      <c r="F180" s="9">
        <f t="shared" si="82"/>
        <v>9892</v>
      </c>
      <c r="G180" s="9">
        <f t="shared" si="82"/>
        <v>10025</v>
      </c>
      <c r="H180" s="9">
        <f t="shared" si="82"/>
        <v>9824</v>
      </c>
      <c r="I180" s="9">
        <f t="shared" si="82"/>
        <v>9843</v>
      </c>
      <c r="J180" s="9">
        <f t="shared" si="82"/>
        <v>10460</v>
      </c>
      <c r="K180" s="9">
        <f t="shared" si="82"/>
        <v>10311</v>
      </c>
      <c r="L180" s="9">
        <f t="shared" si="82"/>
        <v>9767</v>
      </c>
      <c r="M180" s="9">
        <f t="shared" si="82"/>
        <v>10604</v>
      </c>
      <c r="N180" s="9">
        <f t="shared" si="82"/>
        <v>10368</v>
      </c>
      <c r="O180" s="9">
        <f t="shared" si="82"/>
        <v>72140</v>
      </c>
      <c r="P180" s="9">
        <f t="shared" ref="P180" si="83">SUM(P171:P179)</f>
        <v>123650</v>
      </c>
      <c r="Q180" s="9">
        <f t="shared" ref="Q180" si="84">SUM(Q171:Q179)</f>
        <v>92911</v>
      </c>
      <c r="R180" s="9">
        <f t="shared" ref="R180" si="85">SUM(R171:R179)</f>
        <v>32556</v>
      </c>
      <c r="S180" s="6"/>
      <c r="T180" s="6"/>
      <c r="U180" s="6"/>
      <c r="V180" s="6"/>
      <c r="W180" s="6"/>
    </row>
    <row r="181" spans="1:23" ht="15" customHeight="1" x14ac:dyDescent="0.25">
      <c r="B181" s="4" t="s">
        <v>291</v>
      </c>
      <c r="C181" s="6">
        <f>+C180+C169</f>
        <v>50234</v>
      </c>
      <c r="D181" s="6">
        <f>+D180+D169</f>
        <v>56838</v>
      </c>
      <c r="E181" s="6">
        <f t="shared" ref="E181:O181" si="86">+E180+E169</f>
        <v>52944</v>
      </c>
      <c r="F181" s="6">
        <f t="shared" si="86"/>
        <v>49865</v>
      </c>
      <c r="G181" s="6">
        <f t="shared" si="86"/>
        <v>53011</v>
      </c>
      <c r="H181" s="6">
        <f t="shared" si="86"/>
        <v>48576</v>
      </c>
      <c r="I181" s="6">
        <f t="shared" si="86"/>
        <v>46768</v>
      </c>
      <c r="J181" s="6">
        <f t="shared" si="86"/>
        <v>53635</v>
      </c>
      <c r="K181" s="6">
        <f t="shared" si="86"/>
        <v>52913</v>
      </c>
      <c r="L181" s="6">
        <f t="shared" si="86"/>
        <v>48332</v>
      </c>
      <c r="M181" s="6">
        <f t="shared" si="86"/>
        <v>51919</v>
      </c>
      <c r="N181" s="6">
        <f t="shared" si="86"/>
        <v>47915</v>
      </c>
      <c r="O181" s="6">
        <f t="shared" si="86"/>
        <v>358236</v>
      </c>
      <c r="P181" s="6">
        <f t="shared" ref="P181" si="87">+P180+P169</f>
        <v>612950</v>
      </c>
      <c r="Q181" s="6">
        <f t="shared" ref="Q181" si="88">+Q180+Q169</f>
        <v>464784</v>
      </c>
      <c r="R181" s="6">
        <f t="shared" ref="R181" si="89">+R180+R169</f>
        <v>160016</v>
      </c>
      <c r="S181" s="6"/>
      <c r="T181" s="6"/>
      <c r="U181" s="6"/>
      <c r="V181" s="6"/>
      <c r="W181" s="6"/>
    </row>
    <row r="182" spans="1:23" ht="15" customHeight="1" x14ac:dyDescent="0.25"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15" customHeight="1" x14ac:dyDescent="0.25">
      <c r="B183" s="4" t="s">
        <v>292</v>
      </c>
      <c r="C183" s="6">
        <f>+C181+C153+C159+C93+C83+C53+C50+C40</f>
        <v>198860</v>
      </c>
      <c r="D183" s="6">
        <f>+D181+D153+D159+D93+D83+D53+D50+D40</f>
        <v>180540</v>
      </c>
      <c r="E183" s="6">
        <f t="shared" ref="E183:N183" si="90">+E181+E153+E159+E93+E83+E53+E50+E40</f>
        <v>176025</v>
      </c>
      <c r="F183" s="6">
        <f t="shared" si="90"/>
        <v>170546</v>
      </c>
      <c r="G183" s="6">
        <f t="shared" si="90"/>
        <v>185010</v>
      </c>
      <c r="H183" s="6">
        <f t="shared" si="90"/>
        <v>170827</v>
      </c>
      <c r="I183" s="6">
        <f t="shared" si="90"/>
        <v>161841</v>
      </c>
      <c r="J183" s="6">
        <f t="shared" si="90"/>
        <v>180864</v>
      </c>
      <c r="K183" s="6">
        <f t="shared" si="90"/>
        <v>173235</v>
      </c>
      <c r="L183" s="6">
        <f t="shared" si="90"/>
        <v>159337</v>
      </c>
      <c r="M183" s="6">
        <f t="shared" si="90"/>
        <v>165833</v>
      </c>
      <c r="N183" s="6">
        <f t="shared" si="90"/>
        <v>181302</v>
      </c>
      <c r="O183" s="6">
        <f t="shared" ref="O183:R183" si="91">+O181+O153+O159+O93+O83+O53+O50+O40</f>
        <v>1243649</v>
      </c>
      <c r="P183" s="6">
        <f t="shared" si="91"/>
        <v>2104220</v>
      </c>
      <c r="Q183" s="6">
        <f t="shared" si="91"/>
        <v>1597748</v>
      </c>
      <c r="R183" s="6">
        <f t="shared" si="91"/>
        <v>555425</v>
      </c>
      <c r="S183" s="6"/>
      <c r="T183" s="6"/>
      <c r="U183" s="6"/>
      <c r="V183" s="6"/>
      <c r="W183" s="6"/>
    </row>
    <row r="184" spans="1:23" ht="15" customHeight="1" x14ac:dyDescent="0.25"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15" customHeight="1" x14ac:dyDescent="0.25">
      <c r="B185" s="2" t="s">
        <v>293</v>
      </c>
      <c r="C185" s="7">
        <f>+C33-C183</f>
        <v>143802</v>
      </c>
      <c r="D185" s="7">
        <f>+D33-D183</f>
        <v>162077</v>
      </c>
      <c r="E185" s="7">
        <f t="shared" ref="E185:N185" si="92">+E33-E183</f>
        <v>168394</v>
      </c>
      <c r="F185" s="7">
        <f t="shared" si="92"/>
        <v>178821</v>
      </c>
      <c r="G185" s="7">
        <f t="shared" si="92"/>
        <v>157013</v>
      </c>
      <c r="H185" s="7">
        <f t="shared" si="92"/>
        <v>173169</v>
      </c>
      <c r="I185" s="7">
        <f t="shared" si="92"/>
        <v>178878</v>
      </c>
      <c r="J185" s="7">
        <f t="shared" si="92"/>
        <v>151995</v>
      </c>
      <c r="K185" s="7">
        <f t="shared" si="92"/>
        <v>162189</v>
      </c>
      <c r="L185" s="7">
        <f t="shared" si="92"/>
        <v>169013</v>
      </c>
      <c r="M185" s="7">
        <f t="shared" si="92"/>
        <v>171914</v>
      </c>
      <c r="N185" s="7">
        <f t="shared" si="92"/>
        <v>154555</v>
      </c>
      <c r="O185" s="7">
        <f t="shared" ref="O185:R185" si="93">+O33-O183</f>
        <v>1162154</v>
      </c>
      <c r="P185" s="7">
        <f t="shared" si="93"/>
        <v>1971820</v>
      </c>
      <c r="Q185" s="7">
        <f t="shared" si="93"/>
        <v>1476338</v>
      </c>
      <c r="R185" s="7">
        <f t="shared" si="93"/>
        <v>474273</v>
      </c>
      <c r="S185" s="6"/>
      <c r="T185" s="6"/>
      <c r="U185" s="6"/>
      <c r="V185" s="6"/>
      <c r="W185" s="6"/>
    </row>
    <row r="186" spans="1:23" ht="15" customHeight="1" x14ac:dyDescent="0.25"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15" customHeight="1" x14ac:dyDescent="0.25"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5" customHeight="1" x14ac:dyDescent="0.25"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15" customHeight="1" x14ac:dyDescent="0.25"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15" customHeight="1" x14ac:dyDescent="0.25"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15" customHeight="1" x14ac:dyDescent="0.25"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15" customHeight="1" x14ac:dyDescent="0.25"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3:23" ht="15" customHeight="1" x14ac:dyDescent="0.25"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3:23" ht="15" customHeight="1" x14ac:dyDescent="0.25"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3:23" ht="15" customHeight="1" x14ac:dyDescent="0.25"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3:23" ht="15" customHeight="1" x14ac:dyDescent="0.25"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3:23" ht="15" customHeight="1" x14ac:dyDescent="0.25"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3:23" ht="15" customHeight="1" x14ac:dyDescent="0.25"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3:23" ht="15" customHeight="1" x14ac:dyDescent="0.25"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3:23" ht="15" customHeight="1" x14ac:dyDescent="0.25"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3:23" ht="15" customHeight="1" x14ac:dyDescent="0.25"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3:23" ht="15" customHeight="1" x14ac:dyDescent="0.25"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3:23" ht="15" customHeight="1" x14ac:dyDescent="0.25"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3:23" ht="15" customHeight="1" x14ac:dyDescent="0.25"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3:23" ht="15" customHeight="1" x14ac:dyDescent="0.25"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3:23" ht="15" customHeight="1" x14ac:dyDescent="0.25"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3:23" ht="15" customHeight="1" x14ac:dyDescent="0.25"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3:23" ht="15" customHeight="1" x14ac:dyDescent="0.25"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3:23" ht="15" customHeight="1" x14ac:dyDescent="0.25"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3:23" ht="15" customHeight="1" x14ac:dyDescent="0.25"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3:23" ht="15" customHeight="1" x14ac:dyDescent="0.25"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3:23" ht="15" customHeight="1" x14ac:dyDescent="0.25"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3:23" ht="15" customHeight="1" x14ac:dyDescent="0.25"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3:23" ht="15" customHeight="1" x14ac:dyDescent="0.25"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3:23" ht="15" customHeight="1" x14ac:dyDescent="0.25"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3:23" ht="15" customHeight="1" x14ac:dyDescent="0.25"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3:23" ht="15" customHeight="1" x14ac:dyDescent="0.25"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3:23" ht="15" customHeight="1" x14ac:dyDescent="0.25"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3:23" ht="15" customHeight="1" x14ac:dyDescent="0.25"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3:23" ht="15" customHeight="1" x14ac:dyDescent="0.25"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3:23" ht="15" customHeight="1" x14ac:dyDescent="0.25"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3:23" ht="15" customHeight="1" x14ac:dyDescent="0.25"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3:23" ht="15" customHeight="1" x14ac:dyDescent="0.25"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3:23" ht="15" customHeight="1" x14ac:dyDescent="0.25"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3:23" ht="15" customHeight="1" x14ac:dyDescent="0.25"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3:23" ht="15" customHeight="1" x14ac:dyDescent="0.25"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3:23" ht="15" customHeight="1" x14ac:dyDescent="0.25"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3:23" ht="15" customHeight="1" x14ac:dyDescent="0.25"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3:23" ht="15" customHeight="1" x14ac:dyDescent="0.25"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3:23" ht="15" customHeight="1" x14ac:dyDescent="0.25"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3:23" ht="15" customHeight="1" x14ac:dyDescent="0.25"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3:23" ht="15" customHeight="1" x14ac:dyDescent="0.25"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3:23" ht="15" customHeight="1" x14ac:dyDescent="0.25"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3:23" ht="15" customHeight="1" x14ac:dyDescent="0.25"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3:23" ht="15" customHeight="1" x14ac:dyDescent="0.25"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3:23" ht="15" customHeight="1" x14ac:dyDescent="0.25"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3:23" ht="15" customHeight="1" x14ac:dyDescent="0.25"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3:23" ht="15" customHeight="1" x14ac:dyDescent="0.25"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3:23" ht="15" customHeight="1" x14ac:dyDescent="0.25"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3:23" ht="15" customHeight="1" x14ac:dyDescent="0.25"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3:23" ht="15" customHeight="1" x14ac:dyDescent="0.25"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3:23" ht="15" customHeight="1" x14ac:dyDescent="0.25"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3:23" ht="15" customHeight="1" x14ac:dyDescent="0.25"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3:23" ht="15" customHeight="1" x14ac:dyDescent="0.25"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3:23" ht="15" customHeight="1" x14ac:dyDescent="0.25"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3:23" ht="15" customHeight="1" x14ac:dyDescent="0.25"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3:23" ht="15" customHeight="1" x14ac:dyDescent="0.25"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3:23" ht="15" customHeight="1" x14ac:dyDescent="0.25"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3:23" ht="15" customHeight="1" x14ac:dyDescent="0.25"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3:23" ht="15" customHeight="1" x14ac:dyDescent="0.25"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3:23" ht="15" customHeight="1" x14ac:dyDescent="0.25"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3:23" ht="15" customHeight="1" x14ac:dyDescent="0.25"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3:23" ht="15" customHeight="1" x14ac:dyDescent="0.25"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3:23" ht="15" customHeight="1" x14ac:dyDescent="0.25"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3:23" ht="15" customHeight="1" x14ac:dyDescent="0.25"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3:23" ht="15" customHeight="1" x14ac:dyDescent="0.25"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3:23" ht="15" customHeight="1" x14ac:dyDescent="0.25"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3:23" ht="15" customHeight="1" x14ac:dyDescent="0.25"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3:23" ht="15" customHeight="1" x14ac:dyDescent="0.25"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3:23" ht="15" customHeight="1" x14ac:dyDescent="0.25"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3:23" ht="15" customHeight="1" x14ac:dyDescent="0.25"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3:23" ht="15" customHeight="1" x14ac:dyDescent="0.25"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3:23" ht="15" customHeight="1" x14ac:dyDescent="0.25"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3:23" ht="15" customHeight="1" x14ac:dyDescent="0.25"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3:23" ht="15" customHeight="1" x14ac:dyDescent="0.25"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3:23" ht="15" customHeight="1" x14ac:dyDescent="0.25"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3:23" ht="15" customHeight="1" x14ac:dyDescent="0.25"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3:23" ht="15" customHeight="1" x14ac:dyDescent="0.25"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3:23" ht="15" customHeight="1" x14ac:dyDescent="0.25"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3:23" ht="15" customHeight="1" x14ac:dyDescent="0.25"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3:23" ht="15" customHeight="1" x14ac:dyDescent="0.25"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3:23" ht="15" customHeight="1" x14ac:dyDescent="0.25"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3:23" ht="15" customHeight="1" x14ac:dyDescent="0.25"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3:23" ht="15" customHeight="1" x14ac:dyDescent="0.25"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3:23" ht="15" customHeight="1" x14ac:dyDescent="0.25"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3:23" ht="15" customHeight="1" x14ac:dyDescent="0.25"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3:23" ht="15" customHeight="1" x14ac:dyDescent="0.25"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3:23" ht="15" customHeight="1" x14ac:dyDescent="0.25"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3:23" ht="15" customHeight="1" x14ac:dyDescent="0.25"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3:23" ht="15" customHeight="1" x14ac:dyDescent="0.25"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3:23" ht="15" customHeight="1" x14ac:dyDescent="0.25"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3:23" ht="15" customHeight="1" x14ac:dyDescent="0.25"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3:23" ht="15" customHeight="1" x14ac:dyDescent="0.25"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3:23" ht="15" customHeight="1" x14ac:dyDescent="0.25"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3:23" ht="15" customHeight="1" x14ac:dyDescent="0.25"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3:23" ht="15" customHeight="1" x14ac:dyDescent="0.25"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3:23" ht="15" customHeight="1" x14ac:dyDescent="0.25"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3:23" ht="15" customHeight="1" x14ac:dyDescent="0.25"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3:23" ht="15" customHeight="1" x14ac:dyDescent="0.25"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3:23" ht="15" customHeight="1" x14ac:dyDescent="0.25"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3:23" ht="15" customHeight="1" x14ac:dyDescent="0.25"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3:23" ht="15" customHeight="1" x14ac:dyDescent="0.25"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3:23" ht="15" customHeight="1" x14ac:dyDescent="0.25"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3:23" ht="15" customHeight="1" x14ac:dyDescent="0.25"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3:23" ht="15" customHeight="1" x14ac:dyDescent="0.25"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3:23" ht="15" customHeight="1" x14ac:dyDescent="0.25"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3:23" ht="15" customHeight="1" x14ac:dyDescent="0.25"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3:23" ht="15" customHeight="1" x14ac:dyDescent="0.25"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3:23" ht="15" customHeight="1" x14ac:dyDescent="0.25"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3:23" ht="15" customHeight="1" x14ac:dyDescent="0.25"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3:23" ht="15" customHeight="1" x14ac:dyDescent="0.25"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3:23" ht="15" customHeight="1" x14ac:dyDescent="0.25"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3:23" ht="15" customHeight="1" x14ac:dyDescent="0.25"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3:23" ht="15" customHeight="1" x14ac:dyDescent="0.25"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3:23" ht="15" customHeight="1" x14ac:dyDescent="0.25"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3:23" ht="15" customHeight="1" x14ac:dyDescent="0.25"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3:23" ht="15" customHeight="1" x14ac:dyDescent="0.25"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3:23" ht="15" customHeight="1" x14ac:dyDescent="0.25"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3:23" ht="15" customHeight="1" x14ac:dyDescent="0.25"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3:23" ht="15" customHeight="1" x14ac:dyDescent="0.25"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3:23" ht="15" customHeight="1" x14ac:dyDescent="0.25"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3:23" ht="15" customHeight="1" x14ac:dyDescent="0.25"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3:23" ht="15" customHeight="1" x14ac:dyDescent="0.25"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3:23" ht="15" customHeight="1" x14ac:dyDescent="0.25"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3:23" ht="15" customHeight="1" x14ac:dyDescent="0.25"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3:23" ht="15" customHeight="1" x14ac:dyDescent="0.25"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3:23" ht="15" customHeight="1" x14ac:dyDescent="0.25"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3:23" ht="15" customHeight="1" x14ac:dyDescent="0.25"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3:23" ht="15" customHeight="1" x14ac:dyDescent="0.25"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3:23" ht="15" customHeight="1" x14ac:dyDescent="0.25"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3:23" ht="15" customHeight="1" x14ac:dyDescent="0.25"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3:23" ht="15" customHeight="1" x14ac:dyDescent="0.25"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3:23" ht="15" customHeight="1" x14ac:dyDescent="0.25"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3:23" ht="15" customHeight="1" x14ac:dyDescent="0.25"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3:23" ht="15" customHeight="1" x14ac:dyDescent="0.25"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3:23" ht="15" customHeight="1" x14ac:dyDescent="0.25"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3:23" ht="15" customHeight="1" x14ac:dyDescent="0.25"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3:23" ht="15" customHeight="1" x14ac:dyDescent="0.25"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3:23" ht="15" customHeight="1" x14ac:dyDescent="0.25"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3:23" ht="15" customHeight="1" x14ac:dyDescent="0.25"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3:23" ht="15" customHeight="1" x14ac:dyDescent="0.25"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3:23" ht="15" customHeight="1" x14ac:dyDescent="0.25"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3:23" ht="15" customHeight="1" x14ac:dyDescent="0.25"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3:23" ht="15" customHeight="1" x14ac:dyDescent="0.25"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3:23" ht="15" customHeight="1" x14ac:dyDescent="0.25"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3:23" ht="15" customHeight="1" x14ac:dyDescent="0.25"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3:23" ht="15" customHeight="1" x14ac:dyDescent="0.25"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3:23" ht="15" customHeight="1" x14ac:dyDescent="0.25"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3:23" ht="15" customHeight="1" x14ac:dyDescent="0.25"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3:23" ht="15" customHeight="1" x14ac:dyDescent="0.25"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3:23" ht="15" customHeight="1" x14ac:dyDescent="0.25"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3:23" ht="15" customHeight="1" x14ac:dyDescent="0.25"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3:23" ht="15" customHeight="1" x14ac:dyDescent="0.25"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3:23" ht="15" customHeight="1" x14ac:dyDescent="0.25"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3:23" ht="15" customHeight="1" x14ac:dyDescent="0.25"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3:23" ht="15" customHeight="1" x14ac:dyDescent="0.25"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3:23" ht="15" customHeight="1" x14ac:dyDescent="0.25"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3:23" ht="15" customHeight="1" x14ac:dyDescent="0.25"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3:23" ht="15" customHeight="1" x14ac:dyDescent="0.25"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3:23" ht="15" customHeight="1" x14ac:dyDescent="0.25"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3:23" ht="15" customHeight="1" x14ac:dyDescent="0.25"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3:23" ht="15" customHeight="1" x14ac:dyDescent="0.25"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3:23" ht="15" customHeight="1" x14ac:dyDescent="0.25"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3:23" ht="15" customHeight="1" x14ac:dyDescent="0.25"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3:23" ht="15" customHeight="1" x14ac:dyDescent="0.25"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3:23" ht="15" customHeight="1" x14ac:dyDescent="0.25"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3:23" ht="15" customHeight="1" x14ac:dyDescent="0.25"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3:23" ht="15" customHeight="1" x14ac:dyDescent="0.25"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3:23" ht="15" customHeight="1" x14ac:dyDescent="0.25"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3:23" ht="15" customHeight="1" x14ac:dyDescent="0.25"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3:23" ht="15" customHeight="1" x14ac:dyDescent="0.25"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3:23" ht="15" customHeight="1" x14ac:dyDescent="0.25"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3:23" ht="15" customHeight="1" x14ac:dyDescent="0.25"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3:23" ht="15" customHeight="1" x14ac:dyDescent="0.25"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3:23" ht="15" customHeight="1" x14ac:dyDescent="0.25"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3:23" ht="15" customHeight="1" x14ac:dyDescent="0.25"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3:23" ht="15" customHeight="1" x14ac:dyDescent="0.25"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3:23" ht="15" customHeight="1" x14ac:dyDescent="0.25"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3:23" ht="15" customHeight="1" x14ac:dyDescent="0.25"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3:23" ht="15" customHeight="1" x14ac:dyDescent="0.25"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3:23" ht="15" customHeight="1" x14ac:dyDescent="0.25"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3:23" ht="15" customHeight="1" x14ac:dyDescent="0.25"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3:23" ht="15" customHeight="1" x14ac:dyDescent="0.25"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3:23" ht="15" customHeight="1" x14ac:dyDescent="0.25"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3:23" ht="15" customHeight="1" x14ac:dyDescent="0.25"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3:23" ht="15" customHeight="1" x14ac:dyDescent="0.25"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3:23" ht="15" customHeight="1" x14ac:dyDescent="0.25"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3:23" ht="15" customHeight="1" x14ac:dyDescent="0.25"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3:23" ht="15" customHeight="1" x14ac:dyDescent="0.25"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3:23" ht="15" customHeight="1" x14ac:dyDescent="0.25"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3:23" ht="15" customHeight="1" x14ac:dyDescent="0.25"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3:23" ht="15" customHeight="1" x14ac:dyDescent="0.25"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3:23" ht="15" customHeight="1" x14ac:dyDescent="0.25"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3:23" ht="15" customHeight="1" x14ac:dyDescent="0.25"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3:23" ht="15" customHeight="1" x14ac:dyDescent="0.25"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3:23" ht="15" customHeight="1" x14ac:dyDescent="0.25"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3:23" ht="15" customHeight="1" x14ac:dyDescent="0.25"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3:23" ht="15" customHeight="1" x14ac:dyDescent="0.25"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3:23" ht="15" customHeight="1" x14ac:dyDescent="0.25"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3:23" ht="15" customHeight="1" x14ac:dyDescent="0.25"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3:23" ht="15" customHeight="1" x14ac:dyDescent="0.25"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3:23" ht="15" customHeight="1" x14ac:dyDescent="0.25"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3:23" ht="15" customHeight="1" x14ac:dyDescent="0.25"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3:23" ht="15" customHeight="1" x14ac:dyDescent="0.25"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3:23" ht="15" customHeight="1" x14ac:dyDescent="0.25"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3:23" ht="15" customHeight="1" x14ac:dyDescent="0.25"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3:23" ht="15" customHeight="1" x14ac:dyDescent="0.25"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3:23" ht="15" customHeight="1" x14ac:dyDescent="0.25"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3:23" ht="15" customHeight="1" x14ac:dyDescent="0.25"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3:23" ht="15" customHeight="1" x14ac:dyDescent="0.25"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3:23" ht="15" customHeight="1" x14ac:dyDescent="0.25"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3:23" ht="15" customHeight="1" x14ac:dyDescent="0.25"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3:23" ht="15" customHeight="1" x14ac:dyDescent="0.25"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3:23" ht="15" customHeight="1" x14ac:dyDescent="0.25"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3:23" ht="15" customHeight="1" x14ac:dyDescent="0.25"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3:23" ht="15" customHeight="1" x14ac:dyDescent="0.25"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3:23" ht="15" customHeight="1" x14ac:dyDescent="0.25"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3:23" ht="15" customHeight="1" x14ac:dyDescent="0.25"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3:23" ht="15" customHeight="1" x14ac:dyDescent="0.25"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3:23" ht="15" customHeight="1" x14ac:dyDescent="0.25"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3:23" ht="15" customHeight="1" x14ac:dyDescent="0.25"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3:23" ht="15" customHeight="1" x14ac:dyDescent="0.25"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3:23" ht="15" customHeight="1" x14ac:dyDescent="0.25"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3:23" ht="15" customHeight="1" x14ac:dyDescent="0.25"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3:23" ht="15" customHeight="1" x14ac:dyDescent="0.25"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3:23" ht="15" customHeight="1" x14ac:dyDescent="0.25"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3:23" ht="15" customHeight="1" x14ac:dyDescent="0.25"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3:23" ht="15" customHeight="1" x14ac:dyDescent="0.25"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3:23" ht="15" customHeight="1" x14ac:dyDescent="0.25"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3:23" ht="15" customHeight="1" x14ac:dyDescent="0.25"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3:23" ht="15" customHeight="1" x14ac:dyDescent="0.25"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3:23" ht="15" customHeight="1" x14ac:dyDescent="0.25"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3:23" ht="15" customHeight="1" x14ac:dyDescent="0.25"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3:23" ht="15" customHeight="1" x14ac:dyDescent="0.25"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3:23" ht="15" customHeight="1" x14ac:dyDescent="0.25"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3:23" ht="15" customHeight="1" x14ac:dyDescent="0.25"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3:23" ht="15" customHeight="1" x14ac:dyDescent="0.25"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3:23" ht="15" customHeight="1" x14ac:dyDescent="0.25"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3:23" ht="15" customHeight="1" x14ac:dyDescent="0.25"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3:23" ht="15" customHeight="1" x14ac:dyDescent="0.25"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3:23" ht="15" customHeight="1" x14ac:dyDescent="0.25"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3:23" ht="15" customHeight="1" x14ac:dyDescent="0.25"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3:23" ht="15" customHeight="1" x14ac:dyDescent="0.25"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3:23" ht="15" customHeight="1" x14ac:dyDescent="0.25"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3:23" ht="15" customHeight="1" x14ac:dyDescent="0.25"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3:23" ht="15" customHeight="1" x14ac:dyDescent="0.25"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3:23" ht="15" customHeight="1" x14ac:dyDescent="0.25"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3:23" ht="15" customHeight="1" x14ac:dyDescent="0.25"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3:23" ht="15" customHeight="1" x14ac:dyDescent="0.25"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3:23" ht="15" customHeight="1" x14ac:dyDescent="0.25"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3:23" ht="15" customHeight="1" x14ac:dyDescent="0.25"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3:23" ht="15" customHeight="1" x14ac:dyDescent="0.25"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3:23" ht="15" customHeight="1" x14ac:dyDescent="0.25"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3:23" ht="15" customHeight="1" x14ac:dyDescent="0.25"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3:23" ht="15" customHeight="1" x14ac:dyDescent="0.25"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3:23" ht="15" customHeight="1" x14ac:dyDescent="0.25"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3:23" ht="15" customHeight="1" x14ac:dyDescent="0.25"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3:23" ht="15" customHeight="1" x14ac:dyDescent="0.25"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3:23" ht="15" customHeight="1" x14ac:dyDescent="0.25"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3:23" ht="15" customHeight="1" x14ac:dyDescent="0.25"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3:23" ht="15" customHeight="1" x14ac:dyDescent="0.25"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3:23" ht="15" customHeight="1" x14ac:dyDescent="0.25"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3:23" ht="15" customHeight="1" x14ac:dyDescent="0.25"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3:23" ht="15" customHeight="1" x14ac:dyDescent="0.25"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3:23" ht="15" customHeight="1" x14ac:dyDescent="0.25"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3:23" ht="15" customHeight="1" x14ac:dyDescent="0.25"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3:23" ht="15" customHeight="1" x14ac:dyDescent="0.25"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3:23" ht="15" customHeight="1" x14ac:dyDescent="0.25"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3:23" ht="15" customHeight="1" x14ac:dyDescent="0.25"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3:23" ht="15" customHeight="1" x14ac:dyDescent="0.25"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3:23" ht="15" customHeight="1" x14ac:dyDescent="0.25"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3:23" ht="15" customHeight="1" x14ac:dyDescent="0.25"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3:23" ht="15" customHeight="1" x14ac:dyDescent="0.25"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3:23" ht="15" customHeight="1" x14ac:dyDescent="0.25"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3:23" ht="15" customHeight="1" x14ac:dyDescent="0.25"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3:23" ht="15" customHeight="1" x14ac:dyDescent="0.25"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3:23" ht="15" customHeight="1" x14ac:dyDescent="0.25"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3:23" ht="15" customHeight="1" x14ac:dyDescent="0.25"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3:23" ht="15" customHeight="1" x14ac:dyDescent="0.25"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3:23" ht="15" customHeight="1" x14ac:dyDescent="0.25"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3:23" ht="15" customHeight="1" x14ac:dyDescent="0.25"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3:23" ht="15" customHeight="1" x14ac:dyDescent="0.25"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3:23" ht="15" customHeight="1" x14ac:dyDescent="0.25"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3:23" ht="15" customHeight="1" x14ac:dyDescent="0.25"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3:23" ht="15" customHeight="1" x14ac:dyDescent="0.25"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3:23" ht="15" customHeight="1" x14ac:dyDescent="0.25"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3:23" ht="15" customHeight="1" x14ac:dyDescent="0.25"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3:23" ht="15" customHeight="1" x14ac:dyDescent="0.25"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3:23" ht="15" customHeight="1" x14ac:dyDescent="0.25"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3:23" ht="15" customHeight="1" x14ac:dyDescent="0.25"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3:23" ht="15" customHeight="1" x14ac:dyDescent="0.25"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3:23" ht="15" customHeight="1" x14ac:dyDescent="0.25"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3:23" ht="15" customHeight="1" x14ac:dyDescent="0.25"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3:23" ht="15" customHeight="1" x14ac:dyDescent="0.25"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3:23" ht="15" customHeight="1" x14ac:dyDescent="0.25"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3:23" ht="15" customHeight="1" x14ac:dyDescent="0.25"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3:23" ht="15" customHeight="1" x14ac:dyDescent="0.25"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3:23" ht="15" customHeight="1" x14ac:dyDescent="0.25"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3:23" ht="15" customHeight="1" x14ac:dyDescent="0.25"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3:23" ht="15" customHeight="1" x14ac:dyDescent="0.25"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3:23" ht="15" customHeight="1" x14ac:dyDescent="0.25"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3:23" ht="15" customHeight="1" x14ac:dyDescent="0.25"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3:23" ht="15" customHeight="1" x14ac:dyDescent="0.25"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3:23" ht="15" customHeight="1" x14ac:dyDescent="0.25"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3:23" ht="15" customHeight="1" x14ac:dyDescent="0.25"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3:23" ht="15" customHeight="1" x14ac:dyDescent="0.25"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3:23" ht="15" customHeight="1" x14ac:dyDescent="0.25"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3:23" ht="15" customHeight="1" x14ac:dyDescent="0.25"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3:23" ht="15" customHeight="1" x14ac:dyDescent="0.25"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3:23" ht="15" customHeight="1" x14ac:dyDescent="0.25"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3:23" ht="15" customHeight="1" x14ac:dyDescent="0.25"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3:23" ht="15" customHeight="1" x14ac:dyDescent="0.25"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3:23" ht="15" customHeight="1" x14ac:dyDescent="0.25"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3:23" ht="15" customHeight="1" x14ac:dyDescent="0.25"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3:23" ht="15" customHeight="1" x14ac:dyDescent="0.25"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3:23" ht="15" customHeight="1" x14ac:dyDescent="0.25"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3:23" ht="15" customHeight="1" x14ac:dyDescent="0.25"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3:23" ht="15" customHeight="1" x14ac:dyDescent="0.25"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3:23" ht="15" customHeight="1" x14ac:dyDescent="0.25"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3:23" ht="15" customHeight="1" x14ac:dyDescent="0.25"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3:23" ht="15" customHeight="1" x14ac:dyDescent="0.25"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3:23" ht="15" customHeight="1" x14ac:dyDescent="0.25"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3:23" ht="15" customHeight="1" x14ac:dyDescent="0.25"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3:23" ht="15" customHeight="1" x14ac:dyDescent="0.25"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3:23" ht="15" customHeight="1" x14ac:dyDescent="0.25"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3:23" ht="15" customHeight="1" x14ac:dyDescent="0.25"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3:23" ht="15" customHeight="1" x14ac:dyDescent="0.25"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3:23" ht="15" customHeight="1" x14ac:dyDescent="0.25"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3:23" ht="15" customHeight="1" x14ac:dyDescent="0.25"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3:23" ht="15" customHeight="1" x14ac:dyDescent="0.25"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3:23" ht="15" customHeight="1" x14ac:dyDescent="0.25"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3:23" ht="15" customHeight="1" x14ac:dyDescent="0.25"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3:23" ht="15" customHeight="1" x14ac:dyDescent="0.25"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3:23" ht="15" customHeight="1" x14ac:dyDescent="0.25"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3:23" ht="15" customHeight="1" x14ac:dyDescent="0.25"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3:23" ht="15" customHeight="1" x14ac:dyDescent="0.25"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3:23" ht="15" customHeight="1" x14ac:dyDescent="0.25"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3:23" ht="15" customHeight="1" x14ac:dyDescent="0.25"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3:23" ht="15" customHeight="1" x14ac:dyDescent="0.25"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3:23" ht="15" customHeight="1" x14ac:dyDescent="0.25"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3:23" ht="15" customHeight="1" x14ac:dyDescent="0.25"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3:23" ht="15" customHeight="1" x14ac:dyDescent="0.25"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3:23" ht="15" customHeight="1" x14ac:dyDescent="0.25"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3:23" ht="15" customHeight="1" x14ac:dyDescent="0.25"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3:23" ht="15" customHeight="1" x14ac:dyDescent="0.25"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3:23" ht="15" customHeight="1" x14ac:dyDescent="0.25"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3:23" ht="15" customHeight="1" x14ac:dyDescent="0.25"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3:23" ht="15" customHeight="1" x14ac:dyDescent="0.25"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3:23" ht="15" customHeight="1" x14ac:dyDescent="0.25"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3:23" ht="15" customHeight="1" x14ac:dyDescent="0.25"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3:23" ht="15" customHeight="1" x14ac:dyDescent="0.25"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3:23" ht="15" customHeight="1" x14ac:dyDescent="0.25"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3:23" ht="15" customHeight="1" x14ac:dyDescent="0.25"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3:23" ht="15" customHeight="1" x14ac:dyDescent="0.25"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3:23" ht="15" customHeight="1" x14ac:dyDescent="0.25"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3:23" ht="15" customHeight="1" x14ac:dyDescent="0.25"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6"/>
  <sheetViews>
    <sheetView workbookViewId="0">
      <pane ySplit="1" topLeftCell="A2" activePane="bottomLeft" state="frozen"/>
      <selection pane="bottomLeft" activeCell="A2" sqref="A2"/>
    </sheetView>
  </sheetViews>
  <sheetFormatPr defaultRowHeight="15" customHeight="1" x14ac:dyDescent="0.25"/>
  <cols>
    <col min="1" max="1" width="9.7109375" style="1" customWidth="1"/>
    <col min="2" max="2" width="32" style="1" customWidth="1"/>
    <col min="3" max="5" width="11.7109375" style="1" customWidth="1"/>
    <col min="6" max="16384" width="9.140625" style="1"/>
  </cols>
  <sheetData>
    <row r="1" spans="1:5" s="2" customFormat="1" ht="15" customHeight="1" x14ac:dyDescent="0.25">
      <c r="C1" s="2">
        <v>2013</v>
      </c>
      <c r="D1" s="2">
        <v>2012</v>
      </c>
      <c r="E1" s="2">
        <v>2011</v>
      </c>
    </row>
    <row r="2" spans="1:5" ht="15" customHeight="1" x14ac:dyDescent="0.25">
      <c r="A2" s="4" t="s">
        <v>0</v>
      </c>
      <c r="C2" s="6"/>
      <c r="D2" s="6"/>
      <c r="E2" s="6"/>
    </row>
    <row r="3" spans="1:5" ht="15" customHeight="1" x14ac:dyDescent="0.25">
      <c r="A3" s="3" t="s">
        <v>1</v>
      </c>
      <c r="B3" s="4" t="s">
        <v>2</v>
      </c>
      <c r="C3" s="6">
        <v>4035280</v>
      </c>
      <c r="D3" s="6">
        <v>4038120</v>
      </c>
      <c r="E3" s="6">
        <v>4020680</v>
      </c>
    </row>
    <row r="4" spans="1:5" ht="15" customHeight="1" x14ac:dyDescent="0.25">
      <c r="A4" s="3" t="s">
        <v>3</v>
      </c>
      <c r="B4" s="4" t="s">
        <v>4</v>
      </c>
      <c r="C4" s="6">
        <v>-122842</v>
      </c>
      <c r="D4" s="6">
        <v>-124217</v>
      </c>
      <c r="E4" s="6">
        <v>-153562</v>
      </c>
    </row>
    <row r="5" spans="1:5" ht="15" customHeight="1" x14ac:dyDescent="0.25">
      <c r="B5" s="8" t="s">
        <v>295</v>
      </c>
      <c r="C5" s="9">
        <f>SUM(C3:C4)</f>
        <v>3912438</v>
      </c>
      <c r="D5" s="9">
        <f t="shared" ref="D5:E5" si="0">SUM(D3:D4)</f>
        <v>3913903</v>
      </c>
      <c r="E5" s="9">
        <f t="shared" si="0"/>
        <v>3867118</v>
      </c>
    </row>
    <row r="6" spans="1:5" ht="15" customHeight="1" x14ac:dyDescent="0.25">
      <c r="A6" s="4" t="s">
        <v>5</v>
      </c>
      <c r="C6" s="6"/>
      <c r="D6" s="6"/>
      <c r="E6" s="6"/>
    </row>
    <row r="7" spans="1:5" ht="15" customHeight="1" x14ac:dyDescent="0.25">
      <c r="A7" s="3" t="s">
        <v>6</v>
      </c>
      <c r="B7" s="4" t="s">
        <v>7</v>
      </c>
      <c r="C7" s="6">
        <v>-158797</v>
      </c>
      <c r="D7" s="6">
        <v>-187660</v>
      </c>
      <c r="E7" s="6">
        <v>-224696</v>
      </c>
    </row>
    <row r="8" spans="1:5" ht="15" customHeight="1" x14ac:dyDescent="0.25">
      <c r="A8" s="3" t="s">
        <v>8</v>
      </c>
      <c r="B8" s="4" t="s">
        <v>9</v>
      </c>
      <c r="C8" s="6">
        <v>-174715</v>
      </c>
      <c r="D8" s="6">
        <v>-171133</v>
      </c>
      <c r="E8" s="6">
        <v>-144189</v>
      </c>
    </row>
    <row r="9" spans="1:5" ht="15" customHeight="1" x14ac:dyDescent="0.25">
      <c r="A9" s="3" t="s">
        <v>10</v>
      </c>
      <c r="B9" s="4" t="s">
        <v>11</v>
      </c>
      <c r="C9" s="6">
        <v>-10548</v>
      </c>
      <c r="D9" s="6">
        <v>-10548</v>
      </c>
      <c r="E9" s="6">
        <v>-10508</v>
      </c>
    </row>
    <row r="10" spans="1:5" ht="15" customHeight="1" x14ac:dyDescent="0.25">
      <c r="A10" s="3" t="s">
        <v>12</v>
      </c>
      <c r="B10" s="4" t="s">
        <v>13</v>
      </c>
      <c r="C10" s="6">
        <v>7184</v>
      </c>
      <c r="D10" s="6">
        <v>2209</v>
      </c>
      <c r="E10" s="6">
        <v>949</v>
      </c>
    </row>
    <row r="11" spans="1:5" ht="15" customHeight="1" x14ac:dyDescent="0.25">
      <c r="B11" s="8" t="s">
        <v>14</v>
      </c>
      <c r="C11" s="9">
        <f>SUM(C7:C10)</f>
        <v>-336876</v>
      </c>
      <c r="D11" s="9">
        <f t="shared" ref="D11:E11" si="1">SUM(D7:D10)</f>
        <v>-367132</v>
      </c>
      <c r="E11" s="9">
        <f t="shared" si="1"/>
        <v>-378444</v>
      </c>
    </row>
    <row r="12" spans="1:5" ht="15" customHeight="1" x14ac:dyDescent="0.25">
      <c r="B12" s="2" t="s">
        <v>15</v>
      </c>
      <c r="C12" s="7">
        <f>+C11+C5</f>
        <v>3575562</v>
      </c>
      <c r="D12" s="7">
        <f t="shared" ref="D12:E12" si="2">+D11+D5</f>
        <v>3546771</v>
      </c>
      <c r="E12" s="7">
        <f t="shared" si="2"/>
        <v>3488674</v>
      </c>
    </row>
    <row r="13" spans="1:5" ht="15" customHeight="1" x14ac:dyDescent="0.25">
      <c r="A13" s="4" t="s">
        <v>16</v>
      </c>
      <c r="C13" s="6"/>
      <c r="D13" s="6"/>
      <c r="E13" s="6"/>
    </row>
    <row r="14" spans="1:5" ht="15" customHeight="1" x14ac:dyDescent="0.25">
      <c r="A14" s="3" t="s">
        <v>17</v>
      </c>
      <c r="B14" s="4" t="s">
        <v>18</v>
      </c>
      <c r="C14" s="6">
        <v>27999</v>
      </c>
      <c r="D14" s="6">
        <v>25830</v>
      </c>
      <c r="E14" s="6">
        <v>24845</v>
      </c>
    </row>
    <row r="15" spans="1:5" ht="15" customHeight="1" x14ac:dyDescent="0.25">
      <c r="A15" s="3" t="s">
        <v>19</v>
      </c>
      <c r="B15" s="4" t="s">
        <v>20</v>
      </c>
      <c r="C15" s="6">
        <v>28799</v>
      </c>
      <c r="D15" s="6">
        <v>28407</v>
      </c>
      <c r="E15" s="6">
        <v>30026</v>
      </c>
    </row>
    <row r="16" spans="1:5" ht="15" customHeight="1" x14ac:dyDescent="0.25">
      <c r="A16" s="3" t="s">
        <v>21</v>
      </c>
      <c r="B16" s="4" t="s">
        <v>22</v>
      </c>
      <c r="C16" s="6">
        <v>90000</v>
      </c>
      <c r="D16" s="6">
        <v>90000</v>
      </c>
      <c r="E16" s="6">
        <v>90000</v>
      </c>
    </row>
    <row r="17" spans="1:5" ht="15" customHeight="1" x14ac:dyDescent="0.25">
      <c r="A17" s="3" t="s">
        <v>317</v>
      </c>
      <c r="B17" s="4" t="s">
        <v>318</v>
      </c>
      <c r="C17" s="6">
        <v>0</v>
      </c>
      <c r="D17" s="6">
        <v>0</v>
      </c>
      <c r="E17" s="6">
        <v>386</v>
      </c>
    </row>
    <row r="18" spans="1:5" ht="15" customHeight="1" x14ac:dyDescent="0.25">
      <c r="A18" s="3" t="s">
        <v>23</v>
      </c>
      <c r="B18" s="4" t="s">
        <v>24</v>
      </c>
      <c r="C18" s="6">
        <v>8055</v>
      </c>
      <c r="D18" s="6">
        <v>8494</v>
      </c>
      <c r="E18" s="6">
        <v>9050</v>
      </c>
    </row>
    <row r="19" spans="1:5" ht="15" customHeight="1" x14ac:dyDescent="0.25">
      <c r="A19" s="3" t="s">
        <v>25</v>
      </c>
      <c r="B19" s="4" t="s">
        <v>26</v>
      </c>
      <c r="C19" s="6">
        <v>3186</v>
      </c>
      <c r="D19" s="6">
        <v>5123</v>
      </c>
      <c r="E19" s="6">
        <v>5860</v>
      </c>
    </row>
    <row r="20" spans="1:5" ht="15" customHeight="1" x14ac:dyDescent="0.25">
      <c r="A20" s="3" t="s">
        <v>27</v>
      </c>
      <c r="B20" s="4" t="s">
        <v>28</v>
      </c>
      <c r="C20" s="6">
        <v>15057</v>
      </c>
      <c r="D20" s="6">
        <v>14672</v>
      </c>
      <c r="E20" s="6">
        <v>21640</v>
      </c>
    </row>
    <row r="21" spans="1:5" ht="15" customHeight="1" x14ac:dyDescent="0.25">
      <c r="A21" s="3" t="s">
        <v>29</v>
      </c>
      <c r="B21" s="4" t="s">
        <v>30</v>
      </c>
      <c r="C21" s="6">
        <v>27218</v>
      </c>
      <c r="D21" s="6">
        <v>31096</v>
      </c>
      <c r="E21" s="6">
        <v>34897</v>
      </c>
    </row>
    <row r="22" spans="1:5" ht="15" customHeight="1" x14ac:dyDescent="0.25">
      <c r="A22" s="3" t="s">
        <v>31</v>
      </c>
      <c r="B22" s="4" t="s">
        <v>32</v>
      </c>
      <c r="C22" s="6">
        <v>525</v>
      </c>
      <c r="D22" s="6">
        <v>626</v>
      </c>
      <c r="E22" s="6">
        <v>840</v>
      </c>
    </row>
    <row r="23" spans="1:5" ht="15" customHeight="1" x14ac:dyDescent="0.25">
      <c r="A23" s="3" t="s">
        <v>33</v>
      </c>
      <c r="B23" s="4" t="s">
        <v>34</v>
      </c>
      <c r="C23" s="6">
        <v>28350</v>
      </c>
      <c r="D23" s="6">
        <v>45250</v>
      </c>
      <c r="E23" s="6">
        <v>54209</v>
      </c>
    </row>
    <row r="24" spans="1:5" ht="15" customHeight="1" x14ac:dyDescent="0.25">
      <c r="A24" s="3" t="s">
        <v>35</v>
      </c>
      <c r="B24" s="4" t="s">
        <v>36</v>
      </c>
      <c r="C24" s="6">
        <v>15962</v>
      </c>
      <c r="D24" s="6">
        <v>16383</v>
      </c>
      <c r="E24" s="6">
        <v>19338</v>
      </c>
    </row>
    <row r="25" spans="1:5" ht="15" customHeight="1" x14ac:dyDescent="0.25">
      <c r="A25" s="3" t="s">
        <v>37</v>
      </c>
      <c r="B25" s="4" t="s">
        <v>38</v>
      </c>
      <c r="C25" s="6">
        <v>19591</v>
      </c>
      <c r="D25" s="6">
        <v>9947</v>
      </c>
      <c r="E25" s="6">
        <v>15947</v>
      </c>
    </row>
    <row r="26" spans="1:5" ht="15" customHeight="1" x14ac:dyDescent="0.25">
      <c r="B26" s="8" t="s">
        <v>39</v>
      </c>
      <c r="C26" s="9">
        <f>SUM(C14:C25)</f>
        <v>264742</v>
      </c>
      <c r="D26" s="9">
        <f t="shared" ref="D26:E26" si="3">SUM(D14:D25)</f>
        <v>275828</v>
      </c>
      <c r="E26" s="9">
        <f t="shared" si="3"/>
        <v>307038</v>
      </c>
    </row>
    <row r="27" spans="1:5" ht="15" customHeight="1" x14ac:dyDescent="0.25">
      <c r="A27" s="4" t="s">
        <v>40</v>
      </c>
      <c r="C27" s="6"/>
      <c r="D27" s="6"/>
      <c r="E27" s="6"/>
    </row>
    <row r="28" spans="1:5" ht="15" customHeight="1" x14ac:dyDescent="0.25">
      <c r="A28" s="3" t="s">
        <v>41</v>
      </c>
      <c r="B28" s="4" t="s">
        <v>42</v>
      </c>
      <c r="C28" s="6">
        <v>55005</v>
      </c>
      <c r="D28" s="6">
        <v>50099</v>
      </c>
      <c r="E28" s="6">
        <v>49207</v>
      </c>
    </row>
    <row r="29" spans="1:5" ht="15" customHeight="1" x14ac:dyDescent="0.25">
      <c r="A29" s="3" t="s">
        <v>43</v>
      </c>
      <c r="B29" s="4" t="s">
        <v>44</v>
      </c>
      <c r="C29" s="6">
        <v>42200</v>
      </c>
      <c r="D29" s="6">
        <v>38291</v>
      </c>
      <c r="E29" s="6">
        <v>32330</v>
      </c>
    </row>
    <row r="30" spans="1:5" ht="15" customHeight="1" x14ac:dyDescent="0.25">
      <c r="A30" s="3" t="s">
        <v>45</v>
      </c>
      <c r="B30" s="4" t="s">
        <v>46</v>
      </c>
      <c r="C30" s="6">
        <v>36719</v>
      </c>
      <c r="D30" s="6">
        <v>35369</v>
      </c>
      <c r="E30" s="6">
        <v>36312</v>
      </c>
    </row>
    <row r="31" spans="1:5" ht="15" customHeight="1" x14ac:dyDescent="0.25">
      <c r="B31" s="8" t="s">
        <v>47</v>
      </c>
      <c r="C31" s="9">
        <f>SUM(C28:C30)</f>
        <v>133924</v>
      </c>
      <c r="D31" s="9">
        <f t="shared" ref="D31:E31" si="4">SUM(D28:D30)</f>
        <v>123759</v>
      </c>
      <c r="E31" s="9">
        <f t="shared" si="4"/>
        <v>117849</v>
      </c>
    </row>
    <row r="32" spans="1:5" ht="15" customHeight="1" x14ac:dyDescent="0.25">
      <c r="C32" s="6"/>
      <c r="D32" s="6"/>
      <c r="E32" s="6"/>
    </row>
    <row r="33" spans="1:5" ht="15" customHeight="1" x14ac:dyDescent="0.25">
      <c r="B33" s="2" t="s">
        <v>48</v>
      </c>
      <c r="C33" s="7">
        <f>+C12+C26+C31</f>
        <v>3974228</v>
      </c>
      <c r="D33" s="7">
        <f t="shared" ref="D33:E33" si="5">+D12+D26+D31</f>
        <v>3946358</v>
      </c>
      <c r="E33" s="7">
        <f t="shared" si="5"/>
        <v>3913561</v>
      </c>
    </row>
    <row r="34" spans="1:5" ht="15" customHeight="1" x14ac:dyDescent="0.25">
      <c r="C34" s="6"/>
      <c r="D34" s="6"/>
      <c r="E34" s="6"/>
    </row>
    <row r="35" spans="1:5" ht="15" customHeight="1" x14ac:dyDescent="0.25">
      <c r="A35" s="4" t="s">
        <v>49</v>
      </c>
      <c r="C35" s="6"/>
      <c r="D35" s="6"/>
      <c r="E35" s="6"/>
    </row>
    <row r="36" spans="1:5" ht="15" customHeight="1" x14ac:dyDescent="0.25">
      <c r="A36" s="4" t="s">
        <v>50</v>
      </c>
      <c r="C36" s="6"/>
      <c r="D36" s="6"/>
      <c r="E36" s="6"/>
    </row>
    <row r="37" spans="1:5" ht="15" customHeight="1" x14ac:dyDescent="0.25">
      <c r="A37" s="3" t="s">
        <v>51</v>
      </c>
      <c r="B37" s="4" t="s">
        <v>52</v>
      </c>
      <c r="C37" s="6">
        <v>24685</v>
      </c>
      <c r="D37" s="6">
        <v>24824</v>
      </c>
      <c r="E37" s="6">
        <v>26259</v>
      </c>
    </row>
    <row r="38" spans="1:5" ht="15" customHeight="1" x14ac:dyDescent="0.25">
      <c r="A38" s="3" t="s">
        <v>53</v>
      </c>
      <c r="B38" s="4" t="s">
        <v>54</v>
      </c>
      <c r="C38" s="6">
        <v>22393</v>
      </c>
      <c r="D38" s="6">
        <v>22180</v>
      </c>
      <c r="E38" s="6">
        <v>17164</v>
      </c>
    </row>
    <row r="39" spans="1:5" ht="15" customHeight="1" x14ac:dyDescent="0.25">
      <c r="A39" s="3" t="s">
        <v>55</v>
      </c>
      <c r="B39" s="4" t="s">
        <v>56</v>
      </c>
      <c r="C39" s="6">
        <v>2894</v>
      </c>
      <c r="D39" s="6">
        <v>5804</v>
      </c>
      <c r="E39" s="6">
        <v>3918</v>
      </c>
    </row>
    <row r="40" spans="1:5" ht="15" customHeight="1" x14ac:dyDescent="0.25">
      <c r="B40" s="8" t="s">
        <v>57</v>
      </c>
      <c r="C40" s="9">
        <f>SUM(C37:C39)</f>
        <v>49972</v>
      </c>
      <c r="D40" s="9">
        <f t="shared" ref="D40:E40" si="6">SUM(D37:D39)</f>
        <v>52808</v>
      </c>
      <c r="E40" s="9">
        <f t="shared" si="6"/>
        <v>47341</v>
      </c>
    </row>
    <row r="41" spans="1:5" ht="15" customHeight="1" x14ac:dyDescent="0.25">
      <c r="A41" s="4" t="s">
        <v>58</v>
      </c>
      <c r="C41" s="6"/>
      <c r="D41" s="6"/>
      <c r="E41" s="6"/>
    </row>
    <row r="42" spans="1:5" ht="15" customHeight="1" x14ac:dyDescent="0.25">
      <c r="A42" s="3" t="s">
        <v>59</v>
      </c>
      <c r="B42" s="4" t="s">
        <v>60</v>
      </c>
      <c r="C42" s="6">
        <v>0</v>
      </c>
      <c r="D42" s="6">
        <v>1332</v>
      </c>
      <c r="E42" s="6">
        <v>2733</v>
      </c>
    </row>
    <row r="43" spans="1:5" ht="15" customHeight="1" x14ac:dyDescent="0.25">
      <c r="A43" s="3" t="s">
        <v>61</v>
      </c>
      <c r="B43" s="4" t="s">
        <v>62</v>
      </c>
      <c r="C43" s="6">
        <v>9344</v>
      </c>
      <c r="D43" s="6">
        <v>15849</v>
      </c>
      <c r="E43" s="6">
        <v>17231</v>
      </c>
    </row>
    <row r="44" spans="1:5" ht="15" customHeight="1" x14ac:dyDescent="0.25">
      <c r="A44" s="3" t="s">
        <v>63</v>
      </c>
      <c r="B44" s="4" t="s">
        <v>64</v>
      </c>
      <c r="C44" s="6">
        <v>0</v>
      </c>
      <c r="D44" s="6">
        <v>22</v>
      </c>
      <c r="E44" s="6">
        <v>131</v>
      </c>
    </row>
    <row r="45" spans="1:5" ht="15" customHeight="1" x14ac:dyDescent="0.25">
      <c r="A45" s="3" t="s">
        <v>65</v>
      </c>
      <c r="B45" s="4" t="s">
        <v>66</v>
      </c>
      <c r="C45" s="6">
        <v>24356</v>
      </c>
      <c r="D45" s="6">
        <v>19967</v>
      </c>
      <c r="E45" s="6">
        <v>20894</v>
      </c>
    </row>
    <row r="46" spans="1:5" ht="15" customHeight="1" x14ac:dyDescent="0.25">
      <c r="A46" s="3" t="s">
        <v>67</v>
      </c>
      <c r="B46" s="4" t="s">
        <v>68</v>
      </c>
      <c r="C46" s="6">
        <v>200</v>
      </c>
      <c r="D46" s="6">
        <v>0</v>
      </c>
      <c r="E46" s="6">
        <v>0</v>
      </c>
    </row>
    <row r="47" spans="1:5" ht="15" customHeight="1" x14ac:dyDescent="0.25">
      <c r="A47" s="3" t="s">
        <v>69</v>
      </c>
      <c r="B47" s="4" t="s">
        <v>70</v>
      </c>
      <c r="C47" s="6">
        <v>0</v>
      </c>
      <c r="D47" s="6">
        <v>0</v>
      </c>
      <c r="E47" s="6">
        <v>0</v>
      </c>
    </row>
    <row r="48" spans="1:5" ht="15" customHeight="1" x14ac:dyDescent="0.25">
      <c r="A48" s="3" t="s">
        <v>71</v>
      </c>
      <c r="B48" s="4" t="s">
        <v>72</v>
      </c>
      <c r="C48" s="6">
        <v>267</v>
      </c>
      <c r="D48" s="6">
        <v>1217</v>
      </c>
      <c r="E48" s="6">
        <v>1454</v>
      </c>
    </row>
    <row r="49" spans="1:5" ht="15" customHeight="1" x14ac:dyDescent="0.25">
      <c r="A49" s="3" t="s">
        <v>73</v>
      </c>
      <c r="B49" s="4" t="s">
        <v>74</v>
      </c>
      <c r="C49" s="6">
        <v>7326</v>
      </c>
      <c r="D49" s="6">
        <v>7704</v>
      </c>
      <c r="E49" s="6">
        <v>10702</v>
      </c>
    </row>
    <row r="50" spans="1:5" ht="15" customHeight="1" x14ac:dyDescent="0.25">
      <c r="B50" s="8" t="s">
        <v>75</v>
      </c>
      <c r="C50" s="9">
        <f>SUM(C42:C49)</f>
        <v>41493</v>
      </c>
      <c r="D50" s="9">
        <f t="shared" ref="D50:E50" si="7">SUM(D42:D49)</f>
        <v>46091</v>
      </c>
      <c r="E50" s="9">
        <f t="shared" si="7"/>
        <v>53145</v>
      </c>
    </row>
    <row r="51" spans="1:5" ht="15" customHeight="1" x14ac:dyDescent="0.25">
      <c r="A51" s="4" t="s">
        <v>76</v>
      </c>
      <c r="C51" s="6"/>
      <c r="D51" s="6"/>
      <c r="E51" s="6"/>
    </row>
    <row r="52" spans="1:5" ht="15" customHeight="1" x14ac:dyDescent="0.25">
      <c r="A52" s="3" t="s">
        <v>77</v>
      </c>
      <c r="B52" s="4" t="s">
        <v>78</v>
      </c>
      <c r="C52" s="6">
        <v>164995</v>
      </c>
      <c r="D52" s="6">
        <v>163580</v>
      </c>
      <c r="E52" s="6">
        <v>160384</v>
      </c>
    </row>
    <row r="53" spans="1:5" ht="15" customHeight="1" x14ac:dyDescent="0.25">
      <c r="B53" s="8" t="s">
        <v>79</v>
      </c>
      <c r="C53" s="9">
        <f>SUM(C52)</f>
        <v>164995</v>
      </c>
      <c r="D53" s="9">
        <f t="shared" ref="D53:E53" si="8">SUM(D52)</f>
        <v>163580</v>
      </c>
      <c r="E53" s="9">
        <f t="shared" si="8"/>
        <v>160384</v>
      </c>
    </row>
    <row r="54" spans="1:5" ht="15" customHeight="1" x14ac:dyDescent="0.25">
      <c r="A54" s="4" t="s">
        <v>80</v>
      </c>
      <c r="C54" s="6"/>
      <c r="D54" s="6"/>
      <c r="E54" s="6"/>
    </row>
    <row r="55" spans="1:5" ht="15" customHeight="1" x14ac:dyDescent="0.25">
      <c r="A55" s="6" t="s">
        <v>319</v>
      </c>
      <c r="B55" s="4" t="s">
        <v>320</v>
      </c>
      <c r="C55" s="6">
        <v>0</v>
      </c>
      <c r="D55" s="6">
        <v>0</v>
      </c>
      <c r="E55" s="6">
        <v>603</v>
      </c>
    </row>
    <row r="56" spans="1:5" ht="15" customHeight="1" x14ac:dyDescent="0.25">
      <c r="A56" s="6" t="s">
        <v>299</v>
      </c>
      <c r="B56" s="4" t="s">
        <v>301</v>
      </c>
      <c r="C56" s="6">
        <v>0</v>
      </c>
      <c r="D56" s="6">
        <v>1032</v>
      </c>
      <c r="E56" s="6">
        <v>0</v>
      </c>
    </row>
    <row r="57" spans="1:5" ht="15" customHeight="1" x14ac:dyDescent="0.25">
      <c r="A57" s="3" t="s">
        <v>81</v>
      </c>
      <c r="B57" s="4" t="s">
        <v>82</v>
      </c>
      <c r="C57" s="6">
        <v>2893</v>
      </c>
      <c r="D57" s="6">
        <v>2268</v>
      </c>
      <c r="E57" s="6">
        <v>2999</v>
      </c>
    </row>
    <row r="58" spans="1:5" ht="15" customHeight="1" x14ac:dyDescent="0.25">
      <c r="A58" s="3" t="s">
        <v>83</v>
      </c>
      <c r="B58" s="4" t="s">
        <v>84</v>
      </c>
      <c r="C58" s="6">
        <v>81</v>
      </c>
      <c r="D58" s="6">
        <v>0</v>
      </c>
      <c r="E58" s="6">
        <v>965</v>
      </c>
    </row>
    <row r="59" spans="1:5" ht="15" customHeight="1" x14ac:dyDescent="0.25">
      <c r="A59" s="3" t="s">
        <v>85</v>
      </c>
      <c r="B59" s="4" t="s">
        <v>86</v>
      </c>
      <c r="C59" s="6">
        <v>1043</v>
      </c>
      <c r="D59" s="6">
        <v>1622</v>
      </c>
      <c r="E59" s="6">
        <v>664</v>
      </c>
    </row>
    <row r="60" spans="1:5" ht="15" customHeight="1" x14ac:dyDescent="0.25">
      <c r="A60" s="3" t="s">
        <v>87</v>
      </c>
      <c r="B60" s="4" t="s">
        <v>88</v>
      </c>
      <c r="C60" s="6">
        <v>120</v>
      </c>
      <c r="D60" s="6">
        <v>160</v>
      </c>
      <c r="E60" s="6">
        <v>180</v>
      </c>
    </row>
    <row r="61" spans="1:5" ht="15" customHeight="1" x14ac:dyDescent="0.25">
      <c r="A61" s="3" t="s">
        <v>89</v>
      </c>
      <c r="B61" s="4" t="s">
        <v>90</v>
      </c>
      <c r="C61" s="6">
        <v>5956</v>
      </c>
      <c r="D61" s="6">
        <v>5839</v>
      </c>
      <c r="E61" s="6">
        <v>6184</v>
      </c>
    </row>
    <row r="62" spans="1:5" ht="15" customHeight="1" x14ac:dyDescent="0.25">
      <c r="A62" s="3" t="s">
        <v>91</v>
      </c>
      <c r="B62" s="4" t="s">
        <v>92</v>
      </c>
      <c r="C62" s="6">
        <v>1353</v>
      </c>
      <c r="D62" s="6">
        <v>1740</v>
      </c>
      <c r="E62" s="6">
        <v>2540</v>
      </c>
    </row>
    <row r="63" spans="1:5" ht="15" customHeight="1" x14ac:dyDescent="0.25">
      <c r="A63" s="3" t="s">
        <v>93</v>
      </c>
      <c r="B63" s="4" t="s">
        <v>94</v>
      </c>
      <c r="C63" s="6">
        <v>580</v>
      </c>
      <c r="D63" s="6">
        <v>813</v>
      </c>
      <c r="E63" s="6">
        <v>791</v>
      </c>
    </row>
    <row r="64" spans="1:5" ht="15" customHeight="1" x14ac:dyDescent="0.25">
      <c r="A64" s="3" t="s">
        <v>95</v>
      </c>
      <c r="B64" s="4" t="s">
        <v>96</v>
      </c>
      <c r="C64" s="6">
        <v>1650</v>
      </c>
      <c r="D64" s="6">
        <v>995</v>
      </c>
      <c r="E64" s="6">
        <v>810</v>
      </c>
    </row>
    <row r="65" spans="1:5" ht="15" customHeight="1" x14ac:dyDescent="0.25">
      <c r="A65" s="3" t="s">
        <v>97</v>
      </c>
      <c r="B65" s="4" t="s">
        <v>98</v>
      </c>
      <c r="C65" s="6">
        <v>276</v>
      </c>
      <c r="D65" s="6">
        <v>0</v>
      </c>
      <c r="E65" s="6">
        <v>903</v>
      </c>
    </row>
    <row r="66" spans="1:5" ht="15" customHeight="1" x14ac:dyDescent="0.25">
      <c r="A66" s="3" t="s">
        <v>99</v>
      </c>
      <c r="B66" s="4" t="s">
        <v>100</v>
      </c>
      <c r="C66" s="6">
        <v>75</v>
      </c>
      <c r="D66" s="6">
        <v>20</v>
      </c>
      <c r="E66" s="6">
        <v>0</v>
      </c>
    </row>
    <row r="67" spans="1:5" ht="15" customHeight="1" x14ac:dyDescent="0.25">
      <c r="A67" s="3" t="s">
        <v>101</v>
      </c>
      <c r="B67" s="4" t="s">
        <v>102</v>
      </c>
      <c r="C67" s="6">
        <v>3821</v>
      </c>
      <c r="D67" s="6">
        <v>3135</v>
      </c>
      <c r="E67" s="6">
        <v>3024</v>
      </c>
    </row>
    <row r="68" spans="1:5" ht="15" customHeight="1" x14ac:dyDescent="0.25">
      <c r="A68" s="3" t="s">
        <v>103</v>
      </c>
      <c r="B68" s="4" t="s">
        <v>104</v>
      </c>
      <c r="C68" s="6">
        <v>2754</v>
      </c>
      <c r="D68" s="6">
        <v>3036</v>
      </c>
      <c r="E68" s="6">
        <v>3038</v>
      </c>
    </row>
    <row r="69" spans="1:5" ht="15" customHeight="1" x14ac:dyDescent="0.25">
      <c r="A69" s="3" t="s">
        <v>321</v>
      </c>
      <c r="B69" s="4" t="s">
        <v>322</v>
      </c>
      <c r="C69" s="6"/>
      <c r="D69" s="6"/>
      <c r="E69" s="6">
        <v>0</v>
      </c>
    </row>
    <row r="70" spans="1:5" ht="15" customHeight="1" x14ac:dyDescent="0.25">
      <c r="A70" s="3" t="s">
        <v>105</v>
      </c>
      <c r="B70" s="4" t="s">
        <v>106</v>
      </c>
      <c r="C70" s="6">
        <v>1014</v>
      </c>
      <c r="D70" s="6">
        <v>808</v>
      </c>
      <c r="E70" s="6">
        <v>0</v>
      </c>
    </row>
    <row r="71" spans="1:5" ht="15" customHeight="1" x14ac:dyDescent="0.25">
      <c r="A71" s="3" t="s">
        <v>107</v>
      </c>
      <c r="B71" s="4" t="s">
        <v>108</v>
      </c>
      <c r="C71" s="6">
        <v>315</v>
      </c>
      <c r="D71" s="6">
        <v>0</v>
      </c>
      <c r="E71" s="6">
        <v>135</v>
      </c>
    </row>
    <row r="72" spans="1:5" ht="15" customHeight="1" x14ac:dyDescent="0.25">
      <c r="A72" s="3" t="s">
        <v>109</v>
      </c>
      <c r="B72" s="4" t="s">
        <v>110</v>
      </c>
      <c r="C72" s="6">
        <v>7800</v>
      </c>
      <c r="D72" s="6">
        <v>9500</v>
      </c>
      <c r="E72" s="6">
        <v>7775</v>
      </c>
    </row>
    <row r="73" spans="1:5" ht="15" customHeight="1" x14ac:dyDescent="0.25">
      <c r="A73" s="3" t="s">
        <v>111</v>
      </c>
      <c r="B73" s="4" t="s">
        <v>112</v>
      </c>
      <c r="C73" s="6">
        <v>3000</v>
      </c>
      <c r="D73" s="6">
        <v>201</v>
      </c>
      <c r="E73" s="6">
        <v>2475</v>
      </c>
    </row>
    <row r="74" spans="1:5" ht="15" customHeight="1" x14ac:dyDescent="0.25">
      <c r="A74" s="3" t="s">
        <v>113</v>
      </c>
      <c r="B74" s="4" t="s">
        <v>114</v>
      </c>
      <c r="C74" s="6">
        <v>16652</v>
      </c>
      <c r="D74" s="6">
        <v>16921</v>
      </c>
      <c r="E74" s="6">
        <v>20025</v>
      </c>
    </row>
    <row r="75" spans="1:5" ht="15" customHeight="1" x14ac:dyDescent="0.25">
      <c r="A75" s="3" t="s">
        <v>115</v>
      </c>
      <c r="B75" s="4" t="s">
        <v>116</v>
      </c>
      <c r="C75" s="6">
        <v>3857</v>
      </c>
      <c r="D75" s="6">
        <v>2784</v>
      </c>
      <c r="E75" s="6">
        <v>771</v>
      </c>
    </row>
    <row r="76" spans="1:5" ht="15" customHeight="1" x14ac:dyDescent="0.25">
      <c r="A76" s="3" t="s">
        <v>117</v>
      </c>
      <c r="B76" s="4" t="s">
        <v>118</v>
      </c>
      <c r="C76" s="6">
        <v>6084</v>
      </c>
      <c r="D76" s="6">
        <v>3277</v>
      </c>
      <c r="E76" s="6">
        <v>2181</v>
      </c>
    </row>
    <row r="77" spans="1:5" ht="15" customHeight="1" x14ac:dyDescent="0.25">
      <c r="A77" s="3" t="s">
        <v>119</v>
      </c>
      <c r="B77" s="4" t="s">
        <v>120</v>
      </c>
      <c r="C77" s="6">
        <v>1445</v>
      </c>
      <c r="D77" s="6">
        <v>2488</v>
      </c>
      <c r="E77" s="6">
        <v>926</v>
      </c>
    </row>
    <row r="78" spans="1:5" ht="15" customHeight="1" x14ac:dyDescent="0.25">
      <c r="A78" s="3" t="s">
        <v>300</v>
      </c>
      <c r="B78" s="4" t="s">
        <v>302</v>
      </c>
      <c r="C78" s="6">
        <v>0</v>
      </c>
      <c r="D78" s="6">
        <v>425</v>
      </c>
      <c r="E78" s="6">
        <v>186</v>
      </c>
    </row>
    <row r="79" spans="1:5" ht="15" customHeight="1" x14ac:dyDescent="0.25">
      <c r="A79" s="3" t="s">
        <v>121</v>
      </c>
      <c r="B79" s="4" t="s">
        <v>122</v>
      </c>
      <c r="C79" s="6">
        <v>1629</v>
      </c>
      <c r="D79" s="6">
        <v>1675</v>
      </c>
      <c r="E79" s="6">
        <v>917</v>
      </c>
    </row>
    <row r="80" spans="1:5" ht="15" customHeight="1" x14ac:dyDescent="0.25">
      <c r="A80" s="3" t="s">
        <v>123</v>
      </c>
      <c r="B80" s="4" t="s">
        <v>124</v>
      </c>
      <c r="C80" s="6">
        <v>19450</v>
      </c>
      <c r="D80" s="6">
        <v>24553</v>
      </c>
      <c r="E80" s="6">
        <v>37063</v>
      </c>
    </row>
    <row r="81" spans="1:5" ht="15" customHeight="1" x14ac:dyDescent="0.25">
      <c r="A81" s="3" t="s">
        <v>125</v>
      </c>
      <c r="B81" s="4" t="s">
        <v>126</v>
      </c>
      <c r="C81" s="6">
        <v>41709</v>
      </c>
      <c r="D81" s="6">
        <v>47072</v>
      </c>
      <c r="E81" s="6">
        <v>81943</v>
      </c>
    </row>
    <row r="82" spans="1:5" ht="15" customHeight="1" x14ac:dyDescent="0.25">
      <c r="A82" s="3" t="s">
        <v>127</v>
      </c>
      <c r="B82" s="4" t="s">
        <v>128</v>
      </c>
      <c r="C82" s="6">
        <v>34508</v>
      </c>
      <c r="D82" s="6">
        <v>49777</v>
      </c>
      <c r="E82" s="6">
        <v>69617</v>
      </c>
    </row>
    <row r="83" spans="1:5" ht="15" customHeight="1" x14ac:dyDescent="0.25">
      <c r="B83" s="8" t="s">
        <v>129</v>
      </c>
      <c r="C83" s="9">
        <f>SUM(C55:C82)</f>
        <v>158065</v>
      </c>
      <c r="D83" s="9">
        <f>SUM(D55:D82)</f>
        <v>180141</v>
      </c>
      <c r="E83" s="9">
        <f>SUM(E55:E82)</f>
        <v>246715</v>
      </c>
    </row>
    <row r="84" spans="1:5" ht="15" customHeight="1" x14ac:dyDescent="0.25">
      <c r="A84" s="4" t="s">
        <v>130</v>
      </c>
      <c r="C84" s="6"/>
      <c r="D84" s="6"/>
      <c r="E84" s="6"/>
    </row>
    <row r="85" spans="1:5" ht="15" customHeight="1" x14ac:dyDescent="0.25">
      <c r="A85" s="3" t="s">
        <v>131</v>
      </c>
      <c r="B85" s="4" t="s">
        <v>132</v>
      </c>
      <c r="C85" s="6">
        <v>21060</v>
      </c>
      <c r="D85" s="6">
        <v>22799</v>
      </c>
      <c r="E85" s="6">
        <v>26894</v>
      </c>
    </row>
    <row r="86" spans="1:5" ht="15" customHeight="1" x14ac:dyDescent="0.25">
      <c r="A86" s="3" t="s">
        <v>133</v>
      </c>
      <c r="B86" s="4" t="s">
        <v>134</v>
      </c>
      <c r="C86" s="6">
        <v>4383</v>
      </c>
      <c r="D86" s="6">
        <v>4515</v>
      </c>
      <c r="E86" s="6">
        <v>5920</v>
      </c>
    </row>
    <row r="87" spans="1:5" ht="15" customHeight="1" x14ac:dyDescent="0.25">
      <c r="A87" s="3" t="s">
        <v>135</v>
      </c>
      <c r="B87" s="4" t="s">
        <v>136</v>
      </c>
      <c r="C87" s="6">
        <v>107133</v>
      </c>
      <c r="D87" s="6">
        <v>108382</v>
      </c>
      <c r="E87" s="6">
        <v>104650</v>
      </c>
    </row>
    <row r="88" spans="1:5" ht="15" customHeight="1" x14ac:dyDescent="0.25">
      <c r="A88" s="3" t="s">
        <v>137</v>
      </c>
      <c r="B88" s="4" t="s">
        <v>138</v>
      </c>
      <c r="C88" s="6">
        <v>8039</v>
      </c>
      <c r="D88" s="6">
        <v>7663</v>
      </c>
      <c r="E88" s="6">
        <v>8096</v>
      </c>
    </row>
    <row r="89" spans="1:5" ht="15" customHeight="1" x14ac:dyDescent="0.25">
      <c r="A89" s="3" t="s">
        <v>139</v>
      </c>
      <c r="B89" s="4" t="s">
        <v>140</v>
      </c>
      <c r="C89" s="6">
        <v>6227</v>
      </c>
      <c r="D89" s="6">
        <v>6608</v>
      </c>
      <c r="E89" s="6">
        <v>6034</v>
      </c>
    </row>
    <row r="90" spans="1:5" ht="15" customHeight="1" x14ac:dyDescent="0.25">
      <c r="A90" s="3" t="s">
        <v>141</v>
      </c>
      <c r="B90" s="4" t="s">
        <v>142</v>
      </c>
      <c r="C90" s="6">
        <v>50024</v>
      </c>
      <c r="D90" s="6">
        <v>44761</v>
      </c>
      <c r="E90" s="6">
        <v>54099</v>
      </c>
    </row>
    <row r="91" spans="1:5" ht="15" customHeight="1" x14ac:dyDescent="0.25">
      <c r="A91" s="3" t="s">
        <v>143</v>
      </c>
      <c r="B91" s="4" t="s">
        <v>144</v>
      </c>
      <c r="C91" s="6">
        <v>128369</v>
      </c>
      <c r="D91" s="6">
        <v>123980</v>
      </c>
      <c r="E91" s="6">
        <v>113819</v>
      </c>
    </row>
    <row r="92" spans="1:5" ht="15" customHeight="1" x14ac:dyDescent="0.25">
      <c r="A92" s="3" t="s">
        <v>145</v>
      </c>
      <c r="B92" s="4" t="s">
        <v>146</v>
      </c>
      <c r="C92" s="6">
        <v>-2139</v>
      </c>
      <c r="D92" s="6">
        <v>-1873</v>
      </c>
      <c r="E92" s="6">
        <v>-2540</v>
      </c>
    </row>
    <row r="93" spans="1:5" ht="15" customHeight="1" x14ac:dyDescent="0.25">
      <c r="B93" s="8" t="s">
        <v>147</v>
      </c>
      <c r="C93" s="9">
        <f>SUM(C85:C92)</f>
        <v>323096</v>
      </c>
      <c r="D93" s="9">
        <f t="shared" ref="D93:E93" si="9">SUM(D85:D92)</f>
        <v>316835</v>
      </c>
      <c r="E93" s="9">
        <f t="shared" si="9"/>
        <v>316972</v>
      </c>
    </row>
    <row r="94" spans="1:5" ht="15" customHeight="1" x14ac:dyDescent="0.25">
      <c r="A94" s="4" t="s">
        <v>148</v>
      </c>
      <c r="C94" s="6"/>
      <c r="D94" s="6"/>
      <c r="E94" s="6"/>
    </row>
    <row r="95" spans="1:5" ht="15" customHeight="1" x14ac:dyDescent="0.25">
      <c r="A95" s="3" t="s">
        <v>149</v>
      </c>
      <c r="B95" s="4" t="s">
        <v>150</v>
      </c>
      <c r="C95" s="6">
        <v>237</v>
      </c>
      <c r="D95" s="6">
        <v>730</v>
      </c>
      <c r="E95" s="6">
        <v>278</v>
      </c>
    </row>
    <row r="96" spans="1:5" ht="15" customHeight="1" x14ac:dyDescent="0.25">
      <c r="A96" s="3" t="s">
        <v>151</v>
      </c>
      <c r="B96" s="4" t="s">
        <v>152</v>
      </c>
      <c r="C96" s="6">
        <v>3845</v>
      </c>
      <c r="D96" s="6">
        <v>4028</v>
      </c>
      <c r="E96" s="6">
        <v>4457</v>
      </c>
    </row>
    <row r="97" spans="1:5" ht="15" customHeight="1" x14ac:dyDescent="0.25">
      <c r="A97" s="3" t="s">
        <v>153</v>
      </c>
      <c r="B97" s="4" t="s">
        <v>154</v>
      </c>
      <c r="C97" s="6">
        <v>28</v>
      </c>
      <c r="D97" s="6">
        <v>61</v>
      </c>
      <c r="E97" s="6">
        <v>66</v>
      </c>
    </row>
    <row r="98" spans="1:5" ht="15" customHeight="1" x14ac:dyDescent="0.25">
      <c r="A98" s="3" t="s">
        <v>155</v>
      </c>
      <c r="B98" s="4" t="s">
        <v>156</v>
      </c>
      <c r="C98" s="6">
        <v>843</v>
      </c>
      <c r="D98" s="6">
        <v>1166</v>
      </c>
      <c r="E98" s="6">
        <v>343</v>
      </c>
    </row>
    <row r="99" spans="1:5" ht="15" customHeight="1" x14ac:dyDescent="0.25">
      <c r="A99" s="3" t="s">
        <v>157</v>
      </c>
      <c r="B99" s="4" t="s">
        <v>158</v>
      </c>
      <c r="C99" s="6">
        <v>2306</v>
      </c>
      <c r="D99" s="6">
        <v>1690</v>
      </c>
      <c r="E99" s="6">
        <v>1409</v>
      </c>
    </row>
    <row r="100" spans="1:5" ht="15" customHeight="1" x14ac:dyDescent="0.25">
      <c r="A100" s="3" t="s">
        <v>159</v>
      </c>
      <c r="B100" s="4" t="s">
        <v>160</v>
      </c>
      <c r="C100" s="6"/>
      <c r="D100" s="6"/>
      <c r="E100" s="6"/>
    </row>
    <row r="101" spans="1:5" ht="15" customHeight="1" x14ac:dyDescent="0.25">
      <c r="A101" s="3" t="s">
        <v>161</v>
      </c>
      <c r="B101" s="4" t="s">
        <v>162</v>
      </c>
      <c r="C101" s="6">
        <v>173</v>
      </c>
      <c r="D101" s="6">
        <v>42</v>
      </c>
      <c r="E101" s="6">
        <v>1774</v>
      </c>
    </row>
    <row r="102" spans="1:5" ht="15" customHeight="1" x14ac:dyDescent="0.25">
      <c r="A102" s="3" t="s">
        <v>163</v>
      </c>
      <c r="B102" s="4" t="s">
        <v>164</v>
      </c>
      <c r="C102" s="6">
        <v>1750</v>
      </c>
      <c r="D102" s="6">
        <v>245</v>
      </c>
      <c r="E102" s="6">
        <v>1750</v>
      </c>
    </row>
    <row r="103" spans="1:5" ht="15" customHeight="1" x14ac:dyDescent="0.25">
      <c r="A103" s="3" t="s">
        <v>165</v>
      </c>
      <c r="B103" s="4" t="s">
        <v>166</v>
      </c>
      <c r="C103" s="6">
        <v>190</v>
      </c>
      <c r="D103" s="6">
        <v>121</v>
      </c>
      <c r="E103" s="6">
        <v>0</v>
      </c>
    </row>
    <row r="104" spans="1:5" ht="15" customHeight="1" x14ac:dyDescent="0.25">
      <c r="A104" s="3" t="s">
        <v>167</v>
      </c>
      <c r="B104" s="4" t="s">
        <v>168</v>
      </c>
      <c r="C104" s="6">
        <v>602</v>
      </c>
      <c r="D104" s="6">
        <v>550</v>
      </c>
      <c r="E104" s="6">
        <v>571</v>
      </c>
    </row>
    <row r="105" spans="1:5" ht="15" customHeight="1" x14ac:dyDescent="0.25">
      <c r="A105" s="3" t="s">
        <v>323</v>
      </c>
      <c r="B105" s="4" t="s">
        <v>325</v>
      </c>
      <c r="C105" s="6"/>
      <c r="D105" s="6"/>
      <c r="E105" s="6">
        <v>65</v>
      </c>
    </row>
    <row r="106" spans="1:5" ht="15" customHeight="1" x14ac:dyDescent="0.25">
      <c r="A106" s="3" t="s">
        <v>169</v>
      </c>
      <c r="B106" s="4" t="s">
        <v>170</v>
      </c>
      <c r="C106" s="6">
        <v>1562</v>
      </c>
      <c r="D106" s="6">
        <v>880</v>
      </c>
      <c r="E106" s="6">
        <v>2152</v>
      </c>
    </row>
    <row r="107" spans="1:5" ht="15" customHeight="1" x14ac:dyDescent="0.25">
      <c r="A107" s="3" t="s">
        <v>171</v>
      </c>
      <c r="B107" s="4" t="s">
        <v>172</v>
      </c>
      <c r="C107" s="6">
        <v>5204</v>
      </c>
      <c r="D107" s="6">
        <v>6107</v>
      </c>
      <c r="E107" s="6">
        <v>5253</v>
      </c>
    </row>
    <row r="108" spans="1:5" ht="15" customHeight="1" x14ac:dyDescent="0.25">
      <c r="A108" s="3" t="s">
        <v>173</v>
      </c>
      <c r="B108" s="4" t="s">
        <v>174</v>
      </c>
      <c r="C108" s="6">
        <v>12046</v>
      </c>
      <c r="D108" s="6">
        <v>12634</v>
      </c>
      <c r="E108" s="6">
        <v>8933</v>
      </c>
    </row>
    <row r="109" spans="1:5" ht="15" customHeight="1" x14ac:dyDescent="0.25">
      <c r="A109" s="3" t="s">
        <v>303</v>
      </c>
      <c r="B109" s="4" t="s">
        <v>306</v>
      </c>
      <c r="C109" s="6">
        <v>0</v>
      </c>
      <c r="D109" s="6">
        <v>125</v>
      </c>
      <c r="E109" s="6">
        <v>48</v>
      </c>
    </row>
    <row r="110" spans="1:5" ht="15" customHeight="1" x14ac:dyDescent="0.25">
      <c r="A110" s="3" t="s">
        <v>175</v>
      </c>
      <c r="B110" s="4" t="s">
        <v>176</v>
      </c>
      <c r="C110" s="6">
        <v>89</v>
      </c>
      <c r="D110" s="6">
        <v>28</v>
      </c>
      <c r="E110" s="6">
        <v>181</v>
      </c>
    </row>
    <row r="111" spans="1:5" ht="15" customHeight="1" x14ac:dyDescent="0.25">
      <c r="A111" s="3" t="s">
        <v>177</v>
      </c>
      <c r="B111" s="4" t="s">
        <v>178</v>
      </c>
      <c r="C111" s="6">
        <v>7221</v>
      </c>
      <c r="D111" s="6">
        <v>7841</v>
      </c>
      <c r="E111" s="6">
        <v>13939</v>
      </c>
    </row>
    <row r="112" spans="1:5" ht="15" customHeight="1" x14ac:dyDescent="0.25">
      <c r="A112" s="3" t="s">
        <v>179</v>
      </c>
      <c r="B112" s="4" t="s">
        <v>180</v>
      </c>
      <c r="C112" s="6">
        <v>267</v>
      </c>
      <c r="D112" s="6">
        <v>77</v>
      </c>
      <c r="E112" s="6">
        <v>90</v>
      </c>
    </row>
    <row r="113" spans="1:5" ht="15" customHeight="1" x14ac:dyDescent="0.25">
      <c r="A113" s="3" t="s">
        <v>181</v>
      </c>
      <c r="B113" s="4" t="s">
        <v>182</v>
      </c>
      <c r="C113" s="6">
        <v>18459</v>
      </c>
      <c r="D113" s="6">
        <v>18453</v>
      </c>
      <c r="E113" s="6">
        <v>24318</v>
      </c>
    </row>
    <row r="114" spans="1:5" ht="15" customHeight="1" x14ac:dyDescent="0.25">
      <c r="A114" s="3" t="s">
        <v>183</v>
      </c>
      <c r="B114" s="4" t="s">
        <v>184</v>
      </c>
      <c r="C114" s="6">
        <v>5364</v>
      </c>
      <c r="D114" s="6">
        <v>5845</v>
      </c>
      <c r="E114" s="6">
        <v>5145</v>
      </c>
    </row>
    <row r="115" spans="1:5" ht="15" customHeight="1" x14ac:dyDescent="0.25">
      <c r="A115" s="3" t="s">
        <v>185</v>
      </c>
      <c r="B115" s="4" t="s">
        <v>186</v>
      </c>
      <c r="C115" s="6">
        <v>1445</v>
      </c>
      <c r="D115" s="6">
        <v>1528</v>
      </c>
      <c r="E115" s="6">
        <v>2308</v>
      </c>
    </row>
    <row r="116" spans="1:5" ht="15" customHeight="1" x14ac:dyDescent="0.25">
      <c r="A116" s="3" t="s">
        <v>187</v>
      </c>
      <c r="B116" s="4" t="s">
        <v>188</v>
      </c>
      <c r="C116" s="6">
        <v>254</v>
      </c>
      <c r="D116" s="6">
        <v>0</v>
      </c>
      <c r="E116" s="6">
        <v>152</v>
      </c>
    </row>
    <row r="117" spans="1:5" ht="15" customHeight="1" x14ac:dyDescent="0.25">
      <c r="A117" s="3" t="s">
        <v>189</v>
      </c>
      <c r="B117" s="4" t="s">
        <v>190</v>
      </c>
      <c r="C117" s="6">
        <v>4074</v>
      </c>
      <c r="D117" s="6">
        <v>2154</v>
      </c>
      <c r="E117" s="6">
        <v>2295</v>
      </c>
    </row>
    <row r="118" spans="1:5" ht="15" customHeight="1" x14ac:dyDescent="0.25">
      <c r="A118" s="3" t="s">
        <v>324</v>
      </c>
      <c r="B118" s="4" t="s">
        <v>326</v>
      </c>
      <c r="C118" s="6"/>
      <c r="D118" s="6"/>
      <c r="E118" s="6">
        <v>44</v>
      </c>
    </row>
    <row r="119" spans="1:5" ht="15" customHeight="1" x14ac:dyDescent="0.25">
      <c r="A119" s="3" t="s">
        <v>191</v>
      </c>
      <c r="B119" s="4" t="s">
        <v>192</v>
      </c>
      <c r="C119" s="6">
        <v>11414</v>
      </c>
      <c r="D119" s="6">
        <v>10943</v>
      </c>
      <c r="E119" s="6">
        <v>7622</v>
      </c>
    </row>
    <row r="120" spans="1:5" ht="15" customHeight="1" x14ac:dyDescent="0.25">
      <c r="A120" s="3" t="s">
        <v>193</v>
      </c>
      <c r="B120" s="4" t="s">
        <v>194</v>
      </c>
      <c r="C120" s="6">
        <v>49323</v>
      </c>
      <c r="D120" s="6">
        <v>39388</v>
      </c>
      <c r="E120" s="6">
        <v>44696</v>
      </c>
    </row>
    <row r="121" spans="1:5" ht="15" customHeight="1" x14ac:dyDescent="0.25">
      <c r="A121" s="6" t="s">
        <v>304</v>
      </c>
      <c r="B121" s="4" t="s">
        <v>307</v>
      </c>
      <c r="C121" s="6">
        <v>0</v>
      </c>
      <c r="D121" s="6">
        <v>2324</v>
      </c>
      <c r="E121" s="6">
        <v>0</v>
      </c>
    </row>
    <row r="122" spans="1:5" ht="15" customHeight="1" x14ac:dyDescent="0.25">
      <c r="A122" s="3" t="s">
        <v>195</v>
      </c>
      <c r="B122" s="4" t="s">
        <v>196</v>
      </c>
      <c r="C122" s="6">
        <v>28591</v>
      </c>
      <c r="D122" s="6">
        <v>33613</v>
      </c>
      <c r="E122" s="6">
        <v>39499</v>
      </c>
    </row>
    <row r="123" spans="1:5" ht="15" customHeight="1" x14ac:dyDescent="0.25">
      <c r="A123" s="3" t="s">
        <v>197</v>
      </c>
      <c r="B123" s="4" t="s">
        <v>198</v>
      </c>
      <c r="C123" s="6">
        <v>24400</v>
      </c>
      <c r="D123" s="6">
        <v>22712</v>
      </c>
      <c r="E123" s="6">
        <v>24140</v>
      </c>
    </row>
    <row r="124" spans="1:5" ht="15" customHeight="1" x14ac:dyDescent="0.25">
      <c r="A124" s="3" t="s">
        <v>199</v>
      </c>
      <c r="B124" s="4" t="s">
        <v>200</v>
      </c>
      <c r="C124" s="6">
        <v>23302</v>
      </c>
      <c r="D124" s="6">
        <v>22691</v>
      </c>
      <c r="E124" s="6">
        <v>22196</v>
      </c>
    </row>
    <row r="125" spans="1:5" ht="15" customHeight="1" x14ac:dyDescent="0.25">
      <c r="A125" s="3" t="s">
        <v>201</v>
      </c>
      <c r="B125" s="4" t="s">
        <v>202</v>
      </c>
      <c r="C125" s="6">
        <v>483</v>
      </c>
      <c r="D125" s="6">
        <v>47</v>
      </c>
      <c r="E125" s="6">
        <v>240</v>
      </c>
    </row>
    <row r="126" spans="1:5" ht="15" customHeight="1" x14ac:dyDescent="0.25">
      <c r="A126" s="3" t="s">
        <v>305</v>
      </c>
      <c r="B126" s="4" t="s">
        <v>308</v>
      </c>
      <c r="C126" s="6">
        <v>0</v>
      </c>
      <c r="D126" s="6">
        <v>85</v>
      </c>
      <c r="E126" s="6">
        <v>0</v>
      </c>
    </row>
    <row r="127" spans="1:5" ht="15" customHeight="1" x14ac:dyDescent="0.25">
      <c r="A127" s="3" t="s">
        <v>203</v>
      </c>
      <c r="B127" s="4" t="s">
        <v>204</v>
      </c>
      <c r="C127" s="6">
        <v>11443</v>
      </c>
      <c r="D127" s="6">
        <v>14349</v>
      </c>
      <c r="E127" s="6">
        <v>12422</v>
      </c>
    </row>
    <row r="128" spans="1:5" ht="15" customHeight="1" x14ac:dyDescent="0.25">
      <c r="A128" s="3" t="s">
        <v>205</v>
      </c>
      <c r="B128" s="4" t="s">
        <v>206</v>
      </c>
      <c r="C128" s="6"/>
      <c r="D128" s="6"/>
      <c r="E128" s="6"/>
    </row>
    <row r="129" spans="1:5" ht="15" customHeight="1" x14ac:dyDescent="0.25">
      <c r="A129" s="3" t="s">
        <v>207</v>
      </c>
      <c r="B129" s="4" t="s">
        <v>208</v>
      </c>
      <c r="C129" s="6">
        <v>1430</v>
      </c>
      <c r="D129" s="6">
        <v>1153</v>
      </c>
      <c r="E129" s="6">
        <v>1424</v>
      </c>
    </row>
    <row r="130" spans="1:5" ht="15" customHeight="1" x14ac:dyDescent="0.25">
      <c r="A130" s="3" t="s">
        <v>209</v>
      </c>
      <c r="B130" s="4" t="s">
        <v>210</v>
      </c>
      <c r="C130" s="6">
        <v>1958</v>
      </c>
      <c r="D130" s="6">
        <v>2103</v>
      </c>
      <c r="E130" s="6">
        <v>2157</v>
      </c>
    </row>
    <row r="131" spans="1:5" ht="15" customHeight="1" x14ac:dyDescent="0.25">
      <c r="A131" s="3" t="s">
        <v>211</v>
      </c>
      <c r="B131" s="4" t="s">
        <v>212</v>
      </c>
      <c r="C131" s="6">
        <v>785</v>
      </c>
      <c r="D131" s="6">
        <v>151</v>
      </c>
      <c r="E131" s="6">
        <v>0</v>
      </c>
    </row>
    <row r="132" spans="1:5" ht="15" customHeight="1" x14ac:dyDescent="0.25">
      <c r="A132" s="3" t="s">
        <v>213</v>
      </c>
      <c r="B132" s="4" t="s">
        <v>214</v>
      </c>
      <c r="C132" s="6">
        <v>827</v>
      </c>
      <c r="D132" s="6">
        <v>1010</v>
      </c>
      <c r="E132" s="6">
        <v>230</v>
      </c>
    </row>
    <row r="133" spans="1:5" ht="15" customHeight="1" x14ac:dyDescent="0.25">
      <c r="A133" s="3" t="s">
        <v>215</v>
      </c>
      <c r="B133" s="4" t="s">
        <v>216</v>
      </c>
      <c r="C133" s="6">
        <v>988</v>
      </c>
      <c r="D133" s="6">
        <v>856</v>
      </c>
      <c r="E133" s="6">
        <v>437</v>
      </c>
    </row>
    <row r="134" spans="1:5" ht="15" customHeight="1" x14ac:dyDescent="0.25">
      <c r="A134" s="3" t="s">
        <v>217</v>
      </c>
      <c r="B134" s="4" t="s">
        <v>218</v>
      </c>
      <c r="C134" s="6">
        <v>8807</v>
      </c>
      <c r="D134" s="6">
        <v>9336</v>
      </c>
      <c r="E134" s="6">
        <v>9373</v>
      </c>
    </row>
    <row r="135" spans="1:5" ht="15" customHeight="1" x14ac:dyDescent="0.25">
      <c r="A135" s="3" t="s">
        <v>327</v>
      </c>
      <c r="B135" s="4" t="s">
        <v>329</v>
      </c>
      <c r="C135" s="6"/>
      <c r="D135" s="6"/>
      <c r="E135" s="6">
        <v>63</v>
      </c>
    </row>
    <row r="136" spans="1:5" ht="15" customHeight="1" x14ac:dyDescent="0.25">
      <c r="A136" s="3" t="s">
        <v>219</v>
      </c>
      <c r="B136" s="4" t="s">
        <v>220</v>
      </c>
      <c r="C136" s="6">
        <v>519</v>
      </c>
      <c r="D136" s="6">
        <v>444</v>
      </c>
      <c r="E136" s="6">
        <v>622</v>
      </c>
    </row>
    <row r="137" spans="1:5" ht="15" customHeight="1" x14ac:dyDescent="0.25">
      <c r="A137" s="3" t="s">
        <v>221</v>
      </c>
      <c r="B137" s="4" t="s">
        <v>222</v>
      </c>
      <c r="C137" s="6">
        <v>832</v>
      </c>
      <c r="D137" s="6">
        <v>459</v>
      </c>
      <c r="E137" s="6">
        <v>1029</v>
      </c>
    </row>
    <row r="138" spans="1:5" ht="15" customHeight="1" x14ac:dyDescent="0.25">
      <c r="A138" s="3" t="s">
        <v>309</v>
      </c>
      <c r="B138" s="4" t="s">
        <v>312</v>
      </c>
      <c r="C138" s="6">
        <v>0</v>
      </c>
      <c r="D138" s="6">
        <v>103</v>
      </c>
      <c r="E138" s="6">
        <v>118</v>
      </c>
    </row>
    <row r="139" spans="1:5" ht="15" customHeight="1" x14ac:dyDescent="0.25">
      <c r="A139" s="3" t="s">
        <v>223</v>
      </c>
      <c r="B139" s="4" t="s">
        <v>224</v>
      </c>
      <c r="C139" s="6">
        <v>3586</v>
      </c>
      <c r="D139" s="6">
        <v>2986</v>
      </c>
      <c r="E139" s="6">
        <v>2155</v>
      </c>
    </row>
    <row r="140" spans="1:5" ht="15" customHeight="1" x14ac:dyDescent="0.25">
      <c r="A140" s="3" t="s">
        <v>225</v>
      </c>
      <c r="B140" s="4" t="s">
        <v>226</v>
      </c>
      <c r="C140" s="6">
        <v>1446</v>
      </c>
      <c r="D140" s="6">
        <v>3084</v>
      </c>
      <c r="E140" s="6">
        <v>2337</v>
      </c>
    </row>
    <row r="141" spans="1:5" ht="15" customHeight="1" x14ac:dyDescent="0.25">
      <c r="A141" s="3" t="s">
        <v>310</v>
      </c>
      <c r="B141" s="4" t="s">
        <v>313</v>
      </c>
      <c r="C141" s="6">
        <v>0</v>
      </c>
      <c r="D141" s="6">
        <v>52</v>
      </c>
      <c r="E141" s="6">
        <v>562</v>
      </c>
    </row>
    <row r="142" spans="1:5" ht="15" customHeight="1" x14ac:dyDescent="0.25">
      <c r="A142" s="3" t="s">
        <v>328</v>
      </c>
      <c r="B142" s="4" t="s">
        <v>330</v>
      </c>
      <c r="C142" s="6"/>
      <c r="D142" s="6"/>
      <c r="E142" s="6">
        <v>27</v>
      </c>
    </row>
    <row r="143" spans="1:5" ht="15" customHeight="1" x14ac:dyDescent="0.25">
      <c r="A143" s="3" t="s">
        <v>227</v>
      </c>
      <c r="B143" s="4" t="s">
        <v>228</v>
      </c>
      <c r="C143" s="6"/>
      <c r="D143" s="6"/>
      <c r="E143" s="6"/>
    </row>
    <row r="144" spans="1:5" ht="15" customHeight="1" x14ac:dyDescent="0.25">
      <c r="A144" s="3" t="s">
        <v>229</v>
      </c>
      <c r="B144" s="4" t="s">
        <v>230</v>
      </c>
      <c r="C144" s="6">
        <v>4159</v>
      </c>
      <c r="D144" s="6">
        <v>4263</v>
      </c>
      <c r="E144" s="6">
        <v>2072</v>
      </c>
    </row>
    <row r="145" spans="1:5" ht="15" customHeight="1" x14ac:dyDescent="0.25">
      <c r="A145" s="3" t="s">
        <v>231</v>
      </c>
      <c r="B145" s="4" t="s">
        <v>232</v>
      </c>
      <c r="C145" s="6">
        <v>4756</v>
      </c>
      <c r="D145" s="6">
        <v>4132</v>
      </c>
      <c r="E145" s="6">
        <v>5772</v>
      </c>
    </row>
    <row r="146" spans="1:5" ht="15" customHeight="1" x14ac:dyDescent="0.25">
      <c r="A146" s="3" t="s">
        <v>311</v>
      </c>
      <c r="B146" s="4" t="s">
        <v>314</v>
      </c>
      <c r="C146" s="6">
        <v>0</v>
      </c>
      <c r="D146" s="6">
        <v>370</v>
      </c>
      <c r="E146" s="6">
        <v>0</v>
      </c>
    </row>
    <row r="147" spans="1:5" ht="15" customHeight="1" x14ac:dyDescent="0.25">
      <c r="A147" s="3" t="s">
        <v>233</v>
      </c>
      <c r="B147" s="4" t="s">
        <v>234</v>
      </c>
      <c r="C147" s="6">
        <v>4281</v>
      </c>
      <c r="D147" s="6">
        <v>3446</v>
      </c>
      <c r="E147" s="6">
        <v>3816</v>
      </c>
    </row>
    <row r="148" spans="1:5" ht="15" customHeight="1" x14ac:dyDescent="0.25">
      <c r="A148" s="3" t="s">
        <v>235</v>
      </c>
      <c r="B148" s="4" t="s">
        <v>236</v>
      </c>
      <c r="C148" s="6">
        <v>1977</v>
      </c>
      <c r="D148" s="6">
        <v>749</v>
      </c>
      <c r="E148" s="6">
        <v>2445</v>
      </c>
    </row>
    <row r="149" spans="1:5" ht="15" customHeight="1" x14ac:dyDescent="0.25">
      <c r="A149" s="3" t="s">
        <v>237</v>
      </c>
      <c r="B149" s="4" t="s">
        <v>238</v>
      </c>
      <c r="C149" s="6">
        <v>67513</v>
      </c>
      <c r="D149" s="6">
        <v>75555</v>
      </c>
      <c r="E149" s="6">
        <v>79808</v>
      </c>
    </row>
    <row r="150" spans="1:5" ht="15" customHeight="1" x14ac:dyDescent="0.25">
      <c r="A150" s="3" t="s">
        <v>239</v>
      </c>
      <c r="B150" s="4" t="s">
        <v>240</v>
      </c>
      <c r="C150" s="6">
        <v>0</v>
      </c>
      <c r="D150" s="6">
        <v>3072</v>
      </c>
      <c r="E150" s="6">
        <v>86742</v>
      </c>
    </row>
    <row r="151" spans="1:5" ht="15" customHeight="1" x14ac:dyDescent="0.25">
      <c r="A151" s="3" t="s">
        <v>241</v>
      </c>
      <c r="B151" s="4" t="s">
        <v>242</v>
      </c>
      <c r="C151" s="6">
        <v>2170</v>
      </c>
      <c r="D151" s="6">
        <v>3428</v>
      </c>
      <c r="E151" s="6">
        <v>2021</v>
      </c>
    </row>
    <row r="152" spans="1:5" ht="15" customHeight="1" x14ac:dyDescent="0.25">
      <c r="A152" s="3" t="s">
        <v>243</v>
      </c>
      <c r="B152" s="4" t="s">
        <v>244</v>
      </c>
      <c r="C152" s="6">
        <v>0</v>
      </c>
      <c r="D152" s="6">
        <v>1003</v>
      </c>
      <c r="E152" s="6">
        <v>0</v>
      </c>
    </row>
    <row r="153" spans="1:5" ht="15" customHeight="1" x14ac:dyDescent="0.25">
      <c r="B153" s="8" t="s">
        <v>245</v>
      </c>
      <c r="C153" s="9">
        <f>SUM(C95:C152)</f>
        <v>320949</v>
      </c>
      <c r="D153" s="9">
        <f>SUM(D95:D152)</f>
        <v>328212</v>
      </c>
      <c r="E153" s="9">
        <f>SUM(E95:E152)</f>
        <v>429596</v>
      </c>
    </row>
    <row r="154" spans="1:5" ht="15" customHeight="1" x14ac:dyDescent="0.25">
      <c r="A154" s="4" t="s">
        <v>246</v>
      </c>
      <c r="C154" s="6"/>
      <c r="D154" s="6"/>
      <c r="E154" s="6"/>
    </row>
    <row r="155" spans="1:5" ht="15" customHeight="1" x14ac:dyDescent="0.25">
      <c r="A155" s="3" t="s">
        <v>247</v>
      </c>
      <c r="B155" s="4" t="s">
        <v>248</v>
      </c>
      <c r="C155" s="6">
        <v>309040</v>
      </c>
      <c r="D155" s="6">
        <v>309040</v>
      </c>
      <c r="E155" s="6">
        <v>308862</v>
      </c>
    </row>
    <row r="156" spans="1:5" ht="15" customHeight="1" x14ac:dyDescent="0.25">
      <c r="A156" s="3" t="s">
        <v>249</v>
      </c>
      <c r="B156" s="4" t="s">
        <v>250</v>
      </c>
      <c r="C156" s="6">
        <v>5049</v>
      </c>
      <c r="D156" s="6">
        <v>3769</v>
      </c>
      <c r="E156" s="6">
        <v>4309</v>
      </c>
    </row>
    <row r="157" spans="1:5" ht="15" customHeight="1" x14ac:dyDescent="0.25">
      <c r="A157" s="3" t="s">
        <v>251</v>
      </c>
      <c r="B157" s="4" t="s">
        <v>252</v>
      </c>
      <c r="C157" s="6">
        <v>21700</v>
      </c>
      <c r="D157" s="6">
        <v>19459</v>
      </c>
      <c r="E157" s="6">
        <v>21200</v>
      </c>
    </row>
    <row r="158" spans="1:5" ht="15" customHeight="1" x14ac:dyDescent="0.25">
      <c r="A158" s="3" t="s">
        <v>253</v>
      </c>
      <c r="B158" s="4" t="s">
        <v>254</v>
      </c>
      <c r="C158" s="6">
        <v>53908</v>
      </c>
      <c r="D158" s="6">
        <v>52480</v>
      </c>
      <c r="E158" s="6">
        <v>54929</v>
      </c>
    </row>
    <row r="159" spans="1:5" ht="15" customHeight="1" x14ac:dyDescent="0.25">
      <c r="B159" s="8" t="s">
        <v>255</v>
      </c>
      <c r="C159" s="9">
        <f>SUM(C155:C158)</f>
        <v>389697</v>
      </c>
      <c r="D159" s="9">
        <f t="shared" ref="D159:E159" si="10">SUM(D155:D158)</f>
        <v>384748</v>
      </c>
      <c r="E159" s="9">
        <f t="shared" si="10"/>
        <v>389300</v>
      </c>
    </row>
    <row r="160" spans="1:5" ht="15" customHeight="1" x14ac:dyDescent="0.25">
      <c r="A160" s="4" t="s">
        <v>256</v>
      </c>
      <c r="C160" s="6"/>
      <c r="D160" s="6"/>
      <c r="E160" s="6"/>
    </row>
    <row r="161" spans="1:5" ht="15" customHeight="1" x14ac:dyDescent="0.25">
      <c r="A161" s="4" t="s">
        <v>257</v>
      </c>
      <c r="C161" s="6"/>
      <c r="D161" s="6"/>
      <c r="E161" s="6"/>
    </row>
    <row r="162" spans="1:5" ht="15" customHeight="1" x14ac:dyDescent="0.25">
      <c r="A162" s="3" t="s">
        <v>258</v>
      </c>
      <c r="B162" s="4" t="s">
        <v>259</v>
      </c>
      <c r="C162" s="6">
        <v>92421</v>
      </c>
      <c r="D162" s="6">
        <v>87731</v>
      </c>
      <c r="E162" s="6">
        <v>83421</v>
      </c>
    </row>
    <row r="163" spans="1:5" ht="15" customHeight="1" x14ac:dyDescent="0.25">
      <c r="A163" s="3" t="s">
        <v>260</v>
      </c>
      <c r="B163" s="4" t="s">
        <v>261</v>
      </c>
      <c r="C163" s="6">
        <v>242716</v>
      </c>
      <c r="D163" s="6">
        <v>233704</v>
      </c>
      <c r="E163" s="6">
        <v>218060</v>
      </c>
    </row>
    <row r="164" spans="1:5" ht="15" customHeight="1" x14ac:dyDescent="0.25">
      <c r="A164" s="3" t="s">
        <v>262</v>
      </c>
      <c r="B164" s="4" t="s">
        <v>263</v>
      </c>
      <c r="C164" s="6">
        <v>8981</v>
      </c>
      <c r="D164" s="6">
        <v>8695</v>
      </c>
      <c r="E164" s="6">
        <v>7366</v>
      </c>
    </row>
    <row r="165" spans="1:5" ht="15" customHeight="1" x14ac:dyDescent="0.25">
      <c r="A165" s="3" t="s">
        <v>264</v>
      </c>
      <c r="B165" s="4" t="s">
        <v>265</v>
      </c>
      <c r="C165" s="6">
        <v>104401</v>
      </c>
      <c r="D165" s="6">
        <v>105894</v>
      </c>
      <c r="E165" s="6">
        <v>99960</v>
      </c>
    </row>
    <row r="166" spans="1:5" ht="15" customHeight="1" x14ac:dyDescent="0.25">
      <c r="A166" s="3" t="s">
        <v>266</v>
      </c>
      <c r="B166" s="4" t="s">
        <v>267</v>
      </c>
      <c r="C166" s="6">
        <v>52</v>
      </c>
      <c r="D166" s="6">
        <v>21</v>
      </c>
      <c r="E166" s="6">
        <v>25</v>
      </c>
    </row>
    <row r="167" spans="1:5" ht="15" customHeight="1" x14ac:dyDescent="0.25">
      <c r="A167" s="3" t="s">
        <v>268</v>
      </c>
      <c r="B167" s="4" t="s">
        <v>269</v>
      </c>
      <c r="C167" s="6">
        <v>13789</v>
      </c>
      <c r="D167" s="6">
        <v>24635</v>
      </c>
      <c r="E167" s="6">
        <v>15061</v>
      </c>
    </row>
    <row r="168" spans="1:5" ht="15" customHeight="1" x14ac:dyDescent="0.25">
      <c r="A168" s="3" t="s">
        <v>270</v>
      </c>
      <c r="B168" s="4" t="s">
        <v>271</v>
      </c>
      <c r="C168" s="6">
        <v>15675</v>
      </c>
      <c r="D168" s="6">
        <v>19450</v>
      </c>
      <c r="E168" s="6">
        <v>18725</v>
      </c>
    </row>
    <row r="169" spans="1:5" ht="15" customHeight="1" x14ac:dyDescent="0.25">
      <c r="B169" s="8" t="s">
        <v>272</v>
      </c>
      <c r="C169" s="9">
        <f>SUM(C162:C168)</f>
        <v>478035</v>
      </c>
      <c r="D169" s="9">
        <f t="shared" ref="D169:E169" si="11">SUM(D162:D168)</f>
        <v>480130</v>
      </c>
      <c r="E169" s="9">
        <f t="shared" si="11"/>
        <v>442618</v>
      </c>
    </row>
    <row r="170" spans="1:5" ht="15" customHeight="1" x14ac:dyDescent="0.25">
      <c r="A170" s="4" t="s">
        <v>273</v>
      </c>
      <c r="C170" s="6"/>
      <c r="D170" s="6"/>
      <c r="E170" s="6"/>
    </row>
    <row r="171" spans="1:5" ht="15" customHeight="1" x14ac:dyDescent="0.25">
      <c r="A171" s="3" t="s">
        <v>274</v>
      </c>
      <c r="B171" s="4" t="s">
        <v>275</v>
      </c>
      <c r="C171" s="6">
        <v>57963</v>
      </c>
      <c r="D171" s="6">
        <v>63948</v>
      </c>
      <c r="E171" s="6">
        <v>84522</v>
      </c>
    </row>
    <row r="172" spans="1:5" ht="15" customHeight="1" x14ac:dyDescent="0.25">
      <c r="A172" s="3" t="s">
        <v>276</v>
      </c>
      <c r="B172" s="4" t="s">
        <v>277</v>
      </c>
      <c r="C172" s="6">
        <v>9881</v>
      </c>
      <c r="D172" s="6">
        <v>3196</v>
      </c>
      <c r="E172" s="6">
        <v>348</v>
      </c>
    </row>
    <row r="173" spans="1:5" ht="15" customHeight="1" x14ac:dyDescent="0.25">
      <c r="A173" s="3" t="s">
        <v>315</v>
      </c>
      <c r="B173" s="4" t="s">
        <v>316</v>
      </c>
      <c r="C173" s="6">
        <v>0</v>
      </c>
      <c r="D173" s="6">
        <v>747</v>
      </c>
      <c r="E173" s="6">
        <v>0</v>
      </c>
    </row>
    <row r="174" spans="1:5" ht="15" customHeight="1" x14ac:dyDescent="0.25">
      <c r="A174" s="3" t="s">
        <v>278</v>
      </c>
      <c r="B174" s="4" t="s">
        <v>279</v>
      </c>
      <c r="C174" s="6">
        <v>9486</v>
      </c>
      <c r="D174" s="6">
        <v>7821</v>
      </c>
      <c r="E174" s="6">
        <v>6890</v>
      </c>
    </row>
    <row r="175" spans="1:5" ht="15" customHeight="1" x14ac:dyDescent="0.25">
      <c r="A175" s="3" t="s">
        <v>280</v>
      </c>
      <c r="B175" s="4" t="s">
        <v>281</v>
      </c>
      <c r="C175" s="6">
        <v>7382</v>
      </c>
      <c r="D175" s="6">
        <v>7235</v>
      </c>
      <c r="E175" s="6">
        <v>7245</v>
      </c>
    </row>
    <row r="176" spans="1:5" ht="15" customHeight="1" x14ac:dyDescent="0.25">
      <c r="A176" s="3" t="s">
        <v>282</v>
      </c>
      <c r="B176" s="4" t="s">
        <v>283</v>
      </c>
      <c r="C176" s="6">
        <v>234</v>
      </c>
      <c r="D176" s="6">
        <v>3659</v>
      </c>
      <c r="E176" s="6">
        <v>4198</v>
      </c>
    </row>
    <row r="177" spans="1:5" ht="15" customHeight="1" x14ac:dyDescent="0.25">
      <c r="A177" s="3" t="s">
        <v>284</v>
      </c>
      <c r="B177" s="4" t="s">
        <v>285</v>
      </c>
      <c r="C177" s="6">
        <v>35523</v>
      </c>
      <c r="D177" s="6">
        <v>33791</v>
      </c>
      <c r="E177" s="6">
        <v>31387</v>
      </c>
    </row>
    <row r="178" spans="1:5" ht="15" customHeight="1" x14ac:dyDescent="0.25">
      <c r="A178" s="3" t="s">
        <v>286</v>
      </c>
      <c r="B178" s="4" t="s">
        <v>287</v>
      </c>
      <c r="C178" s="6">
        <v>555</v>
      </c>
      <c r="D178" s="6">
        <v>457</v>
      </c>
      <c r="E178" s="6">
        <v>1241</v>
      </c>
    </row>
    <row r="179" spans="1:5" ht="15" customHeight="1" x14ac:dyDescent="0.25">
      <c r="A179" s="3" t="s">
        <v>288</v>
      </c>
      <c r="B179" s="4" t="s">
        <v>289</v>
      </c>
      <c r="C179" s="6">
        <v>1634</v>
      </c>
      <c r="D179" s="6">
        <v>3149</v>
      </c>
      <c r="E179" s="6">
        <v>7752</v>
      </c>
    </row>
    <row r="180" spans="1:5" ht="15" customHeight="1" x14ac:dyDescent="0.25">
      <c r="B180" s="8" t="s">
        <v>290</v>
      </c>
      <c r="C180" s="9">
        <f>SUM(C171:C179)</f>
        <v>122658</v>
      </c>
      <c r="D180" s="9">
        <f t="shared" ref="D180:E180" si="12">SUM(D171:D179)</f>
        <v>124003</v>
      </c>
      <c r="E180" s="9">
        <f t="shared" si="12"/>
        <v>143583</v>
      </c>
    </row>
    <row r="181" spans="1:5" ht="15" customHeight="1" x14ac:dyDescent="0.25">
      <c r="B181" s="4" t="s">
        <v>291</v>
      </c>
      <c r="C181" s="6">
        <f>+C180+C169</f>
        <v>600693</v>
      </c>
      <c r="D181" s="6">
        <f t="shared" ref="D181:E181" si="13">+D180+D169</f>
        <v>604133</v>
      </c>
      <c r="E181" s="6">
        <f t="shared" si="13"/>
        <v>586201</v>
      </c>
    </row>
    <row r="182" spans="1:5" ht="15" customHeight="1" x14ac:dyDescent="0.25">
      <c r="C182" s="6"/>
      <c r="D182" s="6"/>
      <c r="E182" s="6"/>
    </row>
    <row r="183" spans="1:5" ht="15" customHeight="1" x14ac:dyDescent="0.25">
      <c r="B183" s="4" t="s">
        <v>292</v>
      </c>
      <c r="C183" s="6">
        <f>+C181+C153+C159+C93+C83+C53+C50+C40</f>
        <v>2048960</v>
      </c>
      <c r="D183" s="6">
        <f>+D181+D153+D159+D93+D83+D53+D50+D40</f>
        <v>2076548</v>
      </c>
      <c r="E183" s="6">
        <f>+E181+E153+E159+E93+E83+E53+E50+E40</f>
        <v>2229654</v>
      </c>
    </row>
    <row r="184" spans="1:5" ht="15" customHeight="1" x14ac:dyDescent="0.25">
      <c r="C184" s="6"/>
      <c r="D184" s="6"/>
      <c r="E184" s="6"/>
    </row>
    <row r="185" spans="1:5" ht="15" customHeight="1" x14ac:dyDescent="0.25">
      <c r="B185" s="2" t="s">
        <v>293</v>
      </c>
      <c r="C185" s="7">
        <f>+C33-C183</f>
        <v>1925268</v>
      </c>
      <c r="D185" s="7">
        <f>+D33-D183</f>
        <v>1869810</v>
      </c>
      <c r="E185" s="7">
        <f>+E33-E183</f>
        <v>1683907</v>
      </c>
    </row>
    <row r="186" spans="1:5" ht="15" customHeight="1" x14ac:dyDescent="0.25">
      <c r="C186" s="6"/>
      <c r="D186" s="6"/>
      <c r="E186" s="6"/>
    </row>
    <row r="187" spans="1:5" ht="15" customHeight="1" x14ac:dyDescent="0.25">
      <c r="C187" s="6"/>
      <c r="D187" s="6"/>
      <c r="E187" s="6"/>
    </row>
    <row r="188" spans="1:5" ht="15" customHeight="1" x14ac:dyDescent="0.25">
      <c r="C188" s="6"/>
      <c r="D188" s="6"/>
      <c r="E188" s="6"/>
    </row>
    <row r="189" spans="1:5" ht="15" customHeight="1" x14ac:dyDescent="0.25">
      <c r="C189" s="6"/>
      <c r="D189" s="6"/>
      <c r="E189" s="6"/>
    </row>
    <row r="190" spans="1:5" ht="15" customHeight="1" x14ac:dyDescent="0.25">
      <c r="C190" s="6"/>
      <c r="D190" s="6"/>
      <c r="E190" s="6"/>
    </row>
    <row r="191" spans="1:5" ht="15" customHeight="1" x14ac:dyDescent="0.25">
      <c r="C191" s="6"/>
      <c r="D191" s="6"/>
      <c r="E191" s="6"/>
    </row>
    <row r="192" spans="1:5" ht="15" customHeight="1" x14ac:dyDescent="0.25">
      <c r="C192" s="6"/>
      <c r="D192" s="6"/>
      <c r="E192" s="6"/>
    </row>
    <row r="193" spans="3:5" ht="15" customHeight="1" x14ac:dyDescent="0.25">
      <c r="C193" s="6"/>
      <c r="D193" s="6"/>
      <c r="E193" s="6"/>
    </row>
    <row r="194" spans="3:5" ht="15" customHeight="1" x14ac:dyDescent="0.25">
      <c r="C194" s="6"/>
      <c r="D194" s="6"/>
      <c r="E194" s="6"/>
    </row>
    <row r="195" spans="3:5" ht="15" customHeight="1" x14ac:dyDescent="0.25">
      <c r="C195" s="6"/>
      <c r="D195" s="6"/>
      <c r="E195" s="6"/>
    </row>
    <row r="196" spans="3:5" ht="15" customHeight="1" x14ac:dyDescent="0.25">
      <c r="C196" s="6"/>
      <c r="D196" s="6"/>
      <c r="E196" s="6"/>
    </row>
    <row r="197" spans="3:5" ht="15" customHeight="1" x14ac:dyDescent="0.25">
      <c r="C197" s="6"/>
      <c r="D197" s="6"/>
      <c r="E197" s="6"/>
    </row>
    <row r="198" spans="3:5" ht="15" customHeight="1" x14ac:dyDescent="0.25">
      <c r="C198" s="6"/>
      <c r="D198" s="6"/>
      <c r="E198" s="6"/>
    </row>
    <row r="199" spans="3:5" ht="15" customHeight="1" x14ac:dyDescent="0.25">
      <c r="C199" s="6"/>
      <c r="D199" s="6"/>
      <c r="E199" s="6"/>
    </row>
    <row r="200" spans="3:5" ht="15" customHeight="1" x14ac:dyDescent="0.25">
      <c r="C200" s="6"/>
      <c r="D200" s="6"/>
      <c r="E200" s="6"/>
    </row>
    <row r="201" spans="3:5" ht="15" customHeight="1" x14ac:dyDescent="0.25">
      <c r="C201" s="6"/>
      <c r="D201" s="6"/>
      <c r="E201" s="6"/>
    </row>
    <row r="202" spans="3:5" ht="15" customHeight="1" x14ac:dyDescent="0.25">
      <c r="C202" s="6"/>
      <c r="D202" s="6"/>
      <c r="E202" s="6"/>
    </row>
    <row r="203" spans="3:5" ht="15" customHeight="1" x14ac:dyDescent="0.25">
      <c r="C203" s="6"/>
      <c r="D203" s="6"/>
      <c r="E203" s="6"/>
    </row>
    <row r="204" spans="3:5" ht="15" customHeight="1" x14ac:dyDescent="0.25">
      <c r="C204" s="6"/>
      <c r="D204" s="6"/>
      <c r="E204" s="6"/>
    </row>
    <row r="205" spans="3:5" ht="15" customHeight="1" x14ac:dyDescent="0.25">
      <c r="C205" s="6"/>
      <c r="D205" s="6"/>
      <c r="E205" s="6"/>
    </row>
    <row r="206" spans="3:5" ht="15" customHeight="1" x14ac:dyDescent="0.25">
      <c r="C206" s="6"/>
      <c r="D206" s="6"/>
      <c r="E206" s="6"/>
    </row>
    <row r="207" spans="3:5" ht="15" customHeight="1" x14ac:dyDescent="0.25">
      <c r="C207" s="6"/>
      <c r="D207" s="6"/>
      <c r="E207" s="6"/>
    </row>
    <row r="208" spans="3:5" ht="15" customHeight="1" x14ac:dyDescent="0.25">
      <c r="C208" s="6"/>
      <c r="D208" s="6"/>
      <c r="E208" s="6"/>
    </row>
    <row r="209" spans="3:5" ht="15" customHeight="1" x14ac:dyDescent="0.25">
      <c r="C209" s="6"/>
      <c r="D209" s="6"/>
      <c r="E209" s="6"/>
    </row>
    <row r="210" spans="3:5" ht="15" customHeight="1" x14ac:dyDescent="0.25">
      <c r="C210" s="6"/>
      <c r="D210" s="6"/>
      <c r="E210" s="6"/>
    </row>
    <row r="211" spans="3:5" ht="15" customHeight="1" x14ac:dyDescent="0.25">
      <c r="C211" s="6"/>
      <c r="D211" s="6"/>
      <c r="E211" s="6"/>
    </row>
    <row r="212" spans="3:5" ht="15" customHeight="1" x14ac:dyDescent="0.25">
      <c r="C212" s="6"/>
      <c r="D212" s="6"/>
      <c r="E212" s="6"/>
    </row>
    <row r="213" spans="3:5" ht="15" customHeight="1" x14ac:dyDescent="0.25">
      <c r="C213" s="6"/>
      <c r="D213" s="6"/>
      <c r="E213" s="6"/>
    </row>
    <row r="214" spans="3:5" ht="15" customHeight="1" x14ac:dyDescent="0.25">
      <c r="C214" s="6"/>
      <c r="D214" s="6"/>
      <c r="E214" s="6"/>
    </row>
    <row r="215" spans="3:5" ht="15" customHeight="1" x14ac:dyDescent="0.25">
      <c r="C215" s="6"/>
      <c r="D215" s="6"/>
      <c r="E215" s="6"/>
    </row>
    <row r="216" spans="3:5" ht="15" customHeight="1" x14ac:dyDescent="0.25">
      <c r="C216" s="6"/>
      <c r="D216" s="6"/>
      <c r="E216" s="6"/>
    </row>
    <row r="217" spans="3:5" ht="15" customHeight="1" x14ac:dyDescent="0.25">
      <c r="C217" s="6"/>
      <c r="D217" s="6"/>
      <c r="E217" s="6"/>
    </row>
    <row r="218" spans="3:5" ht="15" customHeight="1" x14ac:dyDescent="0.25">
      <c r="C218" s="6"/>
      <c r="D218" s="6"/>
      <c r="E218" s="6"/>
    </row>
    <row r="219" spans="3:5" ht="15" customHeight="1" x14ac:dyDescent="0.25">
      <c r="C219" s="6"/>
      <c r="D219" s="6"/>
      <c r="E219" s="6"/>
    </row>
    <row r="220" spans="3:5" ht="15" customHeight="1" x14ac:dyDescent="0.25">
      <c r="C220" s="6"/>
      <c r="D220" s="6"/>
      <c r="E220" s="6"/>
    </row>
    <row r="221" spans="3:5" ht="15" customHeight="1" x14ac:dyDescent="0.25">
      <c r="C221" s="6"/>
      <c r="D221" s="6"/>
      <c r="E221" s="6"/>
    </row>
    <row r="222" spans="3:5" ht="15" customHeight="1" x14ac:dyDescent="0.25">
      <c r="C222" s="6"/>
      <c r="D222" s="6"/>
      <c r="E222" s="6"/>
    </row>
    <row r="223" spans="3:5" ht="15" customHeight="1" x14ac:dyDescent="0.25">
      <c r="C223" s="6"/>
      <c r="D223" s="6"/>
      <c r="E223" s="6"/>
    </row>
    <row r="224" spans="3:5" ht="15" customHeight="1" x14ac:dyDescent="0.25">
      <c r="C224" s="6"/>
      <c r="D224" s="6"/>
      <c r="E224" s="6"/>
    </row>
    <row r="225" spans="3:5" ht="15" customHeight="1" x14ac:dyDescent="0.25">
      <c r="C225" s="6"/>
      <c r="D225" s="6"/>
      <c r="E225" s="6"/>
    </row>
    <row r="226" spans="3:5" ht="15" customHeight="1" x14ac:dyDescent="0.25">
      <c r="C226" s="6"/>
      <c r="D226" s="6"/>
      <c r="E226" s="6"/>
    </row>
    <row r="227" spans="3:5" ht="15" customHeight="1" x14ac:dyDescent="0.25">
      <c r="C227" s="6"/>
      <c r="D227" s="6"/>
      <c r="E227" s="6"/>
    </row>
    <row r="228" spans="3:5" ht="15" customHeight="1" x14ac:dyDescent="0.25">
      <c r="C228" s="6"/>
      <c r="D228" s="6"/>
      <c r="E228" s="6"/>
    </row>
    <row r="229" spans="3:5" ht="15" customHeight="1" x14ac:dyDescent="0.25">
      <c r="C229" s="6"/>
      <c r="D229" s="6"/>
      <c r="E229" s="6"/>
    </row>
    <row r="230" spans="3:5" ht="15" customHeight="1" x14ac:dyDescent="0.25">
      <c r="C230" s="6"/>
      <c r="D230" s="6"/>
      <c r="E230" s="6"/>
    </row>
    <row r="231" spans="3:5" ht="15" customHeight="1" x14ac:dyDescent="0.25">
      <c r="C231" s="6"/>
      <c r="D231" s="6"/>
      <c r="E231" s="6"/>
    </row>
    <row r="232" spans="3:5" ht="15" customHeight="1" x14ac:dyDescent="0.25">
      <c r="C232" s="6"/>
      <c r="D232" s="6"/>
      <c r="E232" s="6"/>
    </row>
    <row r="233" spans="3:5" ht="15" customHeight="1" x14ac:dyDescent="0.25">
      <c r="C233" s="6"/>
      <c r="D233" s="6"/>
      <c r="E233" s="6"/>
    </row>
    <row r="234" spans="3:5" ht="15" customHeight="1" x14ac:dyDescent="0.25">
      <c r="C234" s="6"/>
      <c r="D234" s="6"/>
      <c r="E234" s="6"/>
    </row>
    <row r="235" spans="3:5" ht="15" customHeight="1" x14ac:dyDescent="0.25">
      <c r="C235" s="6"/>
      <c r="D235" s="6"/>
      <c r="E235" s="6"/>
    </row>
    <row r="236" spans="3:5" ht="15" customHeight="1" x14ac:dyDescent="0.25">
      <c r="C236" s="6"/>
      <c r="D236" s="6"/>
      <c r="E236" s="6"/>
    </row>
    <row r="237" spans="3:5" ht="15" customHeight="1" x14ac:dyDescent="0.25">
      <c r="C237" s="6"/>
      <c r="D237" s="6"/>
      <c r="E237" s="6"/>
    </row>
    <row r="238" spans="3:5" ht="15" customHeight="1" x14ac:dyDescent="0.25">
      <c r="C238" s="6"/>
      <c r="D238" s="6"/>
      <c r="E238" s="6"/>
    </row>
    <row r="239" spans="3:5" ht="15" customHeight="1" x14ac:dyDescent="0.25">
      <c r="C239" s="6"/>
      <c r="D239" s="6"/>
      <c r="E239" s="6"/>
    </row>
    <row r="240" spans="3:5" ht="15" customHeight="1" x14ac:dyDescent="0.25">
      <c r="C240" s="6"/>
      <c r="D240" s="6"/>
      <c r="E240" s="6"/>
    </row>
    <row r="241" spans="3:5" ht="15" customHeight="1" x14ac:dyDescent="0.25">
      <c r="C241" s="6"/>
      <c r="D241" s="6"/>
      <c r="E241" s="6"/>
    </row>
    <row r="242" spans="3:5" ht="15" customHeight="1" x14ac:dyDescent="0.25">
      <c r="C242" s="6"/>
      <c r="D242" s="6"/>
      <c r="E242" s="6"/>
    </row>
    <row r="243" spans="3:5" ht="15" customHeight="1" x14ac:dyDescent="0.25">
      <c r="C243" s="6"/>
      <c r="D243" s="6"/>
      <c r="E243" s="6"/>
    </row>
    <row r="244" spans="3:5" ht="15" customHeight="1" x14ac:dyDescent="0.25">
      <c r="C244" s="6"/>
      <c r="D244" s="6"/>
      <c r="E244" s="6"/>
    </row>
    <row r="245" spans="3:5" ht="15" customHeight="1" x14ac:dyDescent="0.25">
      <c r="C245" s="6"/>
      <c r="D245" s="6"/>
      <c r="E245" s="6"/>
    </row>
    <row r="246" spans="3:5" ht="15" customHeight="1" x14ac:dyDescent="0.25">
      <c r="C246" s="6"/>
      <c r="D246" s="6"/>
      <c r="E246" s="6"/>
    </row>
    <row r="247" spans="3:5" ht="15" customHeight="1" x14ac:dyDescent="0.25">
      <c r="C247" s="6"/>
      <c r="D247" s="6"/>
      <c r="E247" s="6"/>
    </row>
    <row r="248" spans="3:5" ht="15" customHeight="1" x14ac:dyDescent="0.25">
      <c r="C248" s="6"/>
      <c r="D248" s="6"/>
      <c r="E248" s="6"/>
    </row>
    <row r="249" spans="3:5" ht="15" customHeight="1" x14ac:dyDescent="0.25">
      <c r="C249" s="6"/>
      <c r="D249" s="6"/>
      <c r="E249" s="6"/>
    </row>
    <row r="250" spans="3:5" ht="15" customHeight="1" x14ac:dyDescent="0.25">
      <c r="C250" s="6"/>
      <c r="D250" s="6"/>
      <c r="E250" s="6"/>
    </row>
    <row r="251" spans="3:5" ht="15" customHeight="1" x14ac:dyDescent="0.25">
      <c r="C251" s="6"/>
      <c r="D251" s="6"/>
      <c r="E251" s="6"/>
    </row>
    <row r="252" spans="3:5" ht="15" customHeight="1" x14ac:dyDescent="0.25">
      <c r="C252" s="6"/>
      <c r="D252" s="6"/>
      <c r="E252" s="6"/>
    </row>
    <row r="253" spans="3:5" ht="15" customHeight="1" x14ac:dyDescent="0.25">
      <c r="C253" s="6"/>
      <c r="D253" s="6"/>
      <c r="E253" s="6"/>
    </row>
    <row r="254" spans="3:5" ht="15" customHeight="1" x14ac:dyDescent="0.25">
      <c r="C254" s="6"/>
      <c r="D254" s="6"/>
      <c r="E254" s="6"/>
    </row>
    <row r="255" spans="3:5" ht="15" customHeight="1" x14ac:dyDescent="0.25">
      <c r="C255" s="6"/>
      <c r="D255" s="6"/>
      <c r="E255" s="6"/>
    </row>
    <row r="256" spans="3:5" ht="15" customHeight="1" x14ac:dyDescent="0.25">
      <c r="C256" s="6"/>
      <c r="D256" s="6"/>
      <c r="E256" s="6"/>
    </row>
    <row r="257" spans="3:5" ht="15" customHeight="1" x14ac:dyDescent="0.25">
      <c r="C257" s="6"/>
      <c r="D257" s="6"/>
      <c r="E257" s="6"/>
    </row>
    <row r="258" spans="3:5" ht="15" customHeight="1" x14ac:dyDescent="0.25">
      <c r="C258" s="6"/>
      <c r="D258" s="6"/>
      <c r="E258" s="6"/>
    </row>
    <row r="259" spans="3:5" ht="15" customHeight="1" x14ac:dyDescent="0.25">
      <c r="C259" s="6"/>
      <c r="D259" s="6"/>
      <c r="E259" s="6"/>
    </row>
    <row r="260" spans="3:5" ht="15" customHeight="1" x14ac:dyDescent="0.25">
      <c r="C260" s="6"/>
      <c r="D260" s="6"/>
      <c r="E260" s="6"/>
    </row>
    <row r="261" spans="3:5" ht="15" customHeight="1" x14ac:dyDescent="0.25">
      <c r="C261" s="6"/>
      <c r="D261" s="6"/>
      <c r="E261" s="6"/>
    </row>
    <row r="262" spans="3:5" ht="15" customHeight="1" x14ac:dyDescent="0.25">
      <c r="C262" s="6"/>
      <c r="D262" s="6"/>
      <c r="E262" s="6"/>
    </row>
    <row r="263" spans="3:5" ht="15" customHeight="1" x14ac:dyDescent="0.25">
      <c r="C263" s="6"/>
      <c r="D263" s="6"/>
      <c r="E263" s="6"/>
    </row>
    <row r="264" spans="3:5" ht="15" customHeight="1" x14ac:dyDescent="0.25">
      <c r="C264" s="6"/>
      <c r="D264" s="6"/>
      <c r="E264" s="6"/>
    </row>
    <row r="265" spans="3:5" ht="15" customHeight="1" x14ac:dyDescent="0.25">
      <c r="C265" s="6"/>
      <c r="D265" s="6"/>
      <c r="E265" s="6"/>
    </row>
    <row r="266" spans="3:5" ht="15" customHeight="1" x14ac:dyDescent="0.25">
      <c r="C266" s="6"/>
      <c r="D266" s="6"/>
      <c r="E266" s="6"/>
    </row>
    <row r="267" spans="3:5" ht="15" customHeight="1" x14ac:dyDescent="0.25">
      <c r="C267" s="6"/>
      <c r="D267" s="6"/>
      <c r="E267" s="6"/>
    </row>
    <row r="268" spans="3:5" ht="15" customHeight="1" x14ac:dyDescent="0.25">
      <c r="C268" s="6"/>
      <c r="D268" s="6"/>
      <c r="E268" s="6"/>
    </row>
    <row r="269" spans="3:5" ht="15" customHeight="1" x14ac:dyDescent="0.25">
      <c r="C269" s="6"/>
      <c r="D269" s="6"/>
      <c r="E269" s="6"/>
    </row>
    <row r="270" spans="3:5" ht="15" customHeight="1" x14ac:dyDescent="0.25">
      <c r="C270" s="6"/>
      <c r="D270" s="6"/>
      <c r="E270" s="6"/>
    </row>
    <row r="271" spans="3:5" ht="15" customHeight="1" x14ac:dyDescent="0.25">
      <c r="C271" s="6"/>
      <c r="D271" s="6"/>
      <c r="E271" s="6"/>
    </row>
    <row r="272" spans="3:5" ht="15" customHeight="1" x14ac:dyDescent="0.25">
      <c r="C272" s="6"/>
      <c r="D272" s="6"/>
      <c r="E272" s="6"/>
    </row>
    <row r="273" spans="3:5" ht="15" customHeight="1" x14ac:dyDescent="0.25">
      <c r="C273" s="6"/>
      <c r="D273" s="6"/>
      <c r="E273" s="6"/>
    </row>
    <row r="274" spans="3:5" ht="15" customHeight="1" x14ac:dyDescent="0.25">
      <c r="C274" s="6"/>
      <c r="D274" s="6"/>
      <c r="E274" s="6"/>
    </row>
    <row r="275" spans="3:5" ht="15" customHeight="1" x14ac:dyDescent="0.25">
      <c r="C275" s="6"/>
      <c r="D275" s="6"/>
      <c r="E275" s="6"/>
    </row>
    <row r="276" spans="3:5" ht="15" customHeight="1" x14ac:dyDescent="0.25">
      <c r="C276" s="6"/>
      <c r="D276" s="6"/>
      <c r="E276" s="6"/>
    </row>
    <row r="277" spans="3:5" ht="15" customHeight="1" x14ac:dyDescent="0.25">
      <c r="C277" s="6"/>
      <c r="D277" s="6"/>
      <c r="E277" s="6"/>
    </row>
    <row r="278" spans="3:5" ht="15" customHeight="1" x14ac:dyDescent="0.25">
      <c r="C278" s="6"/>
      <c r="D278" s="6"/>
      <c r="E278" s="6"/>
    </row>
    <row r="279" spans="3:5" ht="15" customHeight="1" x14ac:dyDescent="0.25">
      <c r="C279" s="6"/>
      <c r="D279" s="6"/>
      <c r="E279" s="6"/>
    </row>
    <row r="280" spans="3:5" ht="15" customHeight="1" x14ac:dyDescent="0.25">
      <c r="C280" s="6"/>
      <c r="D280" s="6"/>
      <c r="E280" s="6"/>
    </row>
    <row r="281" spans="3:5" ht="15" customHeight="1" x14ac:dyDescent="0.25">
      <c r="C281" s="6"/>
      <c r="D281" s="6"/>
      <c r="E281" s="6"/>
    </row>
    <row r="282" spans="3:5" ht="15" customHeight="1" x14ac:dyDescent="0.25">
      <c r="C282" s="6"/>
      <c r="D282" s="6"/>
      <c r="E282" s="6"/>
    </row>
    <row r="283" spans="3:5" ht="15" customHeight="1" x14ac:dyDescent="0.25">
      <c r="C283" s="6"/>
      <c r="D283" s="6"/>
      <c r="E283" s="6"/>
    </row>
    <row r="284" spans="3:5" ht="15" customHeight="1" x14ac:dyDescent="0.25">
      <c r="C284" s="6"/>
      <c r="D284" s="6"/>
      <c r="E284" s="6"/>
    </row>
    <row r="285" spans="3:5" ht="15" customHeight="1" x14ac:dyDescent="0.25">
      <c r="C285" s="6"/>
      <c r="D285" s="6"/>
      <c r="E285" s="6"/>
    </row>
    <row r="286" spans="3:5" ht="15" customHeight="1" x14ac:dyDescent="0.25">
      <c r="C286" s="6"/>
      <c r="D286" s="6"/>
      <c r="E286" s="6"/>
    </row>
    <row r="287" spans="3:5" ht="15" customHeight="1" x14ac:dyDescent="0.25">
      <c r="C287" s="6"/>
      <c r="D287" s="6"/>
      <c r="E287" s="6"/>
    </row>
    <row r="288" spans="3:5" ht="15" customHeight="1" x14ac:dyDescent="0.25">
      <c r="C288" s="6"/>
      <c r="D288" s="6"/>
      <c r="E288" s="6"/>
    </row>
    <row r="289" spans="3:5" ht="15" customHeight="1" x14ac:dyDescent="0.25">
      <c r="C289" s="6"/>
      <c r="D289" s="6"/>
      <c r="E289" s="6"/>
    </row>
    <row r="290" spans="3:5" ht="15" customHeight="1" x14ac:dyDescent="0.25">
      <c r="C290" s="6"/>
      <c r="D290" s="6"/>
      <c r="E290" s="6"/>
    </row>
    <row r="291" spans="3:5" ht="15" customHeight="1" x14ac:dyDescent="0.25">
      <c r="C291" s="6"/>
      <c r="D291" s="6"/>
      <c r="E291" s="6"/>
    </row>
    <row r="292" spans="3:5" ht="15" customHeight="1" x14ac:dyDescent="0.25">
      <c r="C292" s="6"/>
      <c r="D292" s="6"/>
      <c r="E292" s="6"/>
    </row>
    <row r="293" spans="3:5" ht="15" customHeight="1" x14ac:dyDescent="0.25">
      <c r="C293" s="6"/>
      <c r="D293" s="6"/>
      <c r="E293" s="6"/>
    </row>
    <row r="294" spans="3:5" ht="15" customHeight="1" x14ac:dyDescent="0.25">
      <c r="C294" s="6"/>
      <c r="D294" s="6"/>
      <c r="E294" s="6"/>
    </row>
    <row r="295" spans="3:5" ht="15" customHeight="1" x14ac:dyDescent="0.25">
      <c r="C295" s="6"/>
      <c r="D295" s="6"/>
      <c r="E295" s="6"/>
    </row>
    <row r="296" spans="3:5" ht="15" customHeight="1" x14ac:dyDescent="0.25">
      <c r="C296" s="6"/>
      <c r="D296" s="6"/>
      <c r="E296" s="6"/>
    </row>
    <row r="297" spans="3:5" ht="15" customHeight="1" x14ac:dyDescent="0.25">
      <c r="C297" s="6"/>
      <c r="D297" s="6"/>
      <c r="E297" s="6"/>
    </row>
    <row r="298" spans="3:5" ht="15" customHeight="1" x14ac:dyDescent="0.25">
      <c r="C298" s="6"/>
      <c r="D298" s="6"/>
      <c r="E298" s="6"/>
    </row>
    <row r="299" spans="3:5" ht="15" customHeight="1" x14ac:dyDescent="0.25">
      <c r="C299" s="6"/>
      <c r="D299" s="6"/>
      <c r="E299" s="6"/>
    </row>
    <row r="300" spans="3:5" ht="15" customHeight="1" x14ac:dyDescent="0.25">
      <c r="C300" s="6"/>
      <c r="D300" s="6"/>
      <c r="E300" s="6"/>
    </row>
    <row r="301" spans="3:5" ht="15" customHeight="1" x14ac:dyDescent="0.25">
      <c r="C301" s="6"/>
      <c r="D301" s="6"/>
      <c r="E301" s="6"/>
    </row>
    <row r="302" spans="3:5" ht="15" customHeight="1" x14ac:dyDescent="0.25">
      <c r="C302" s="6"/>
      <c r="D302" s="6"/>
      <c r="E302" s="6"/>
    </row>
    <row r="303" spans="3:5" ht="15" customHeight="1" x14ac:dyDescent="0.25">
      <c r="C303" s="6"/>
      <c r="D303" s="6"/>
      <c r="E303" s="6"/>
    </row>
    <row r="304" spans="3:5" ht="15" customHeight="1" x14ac:dyDescent="0.25">
      <c r="C304" s="6"/>
      <c r="D304" s="6"/>
      <c r="E304" s="6"/>
    </row>
    <row r="305" spans="3:5" ht="15" customHeight="1" x14ac:dyDescent="0.25">
      <c r="C305" s="6"/>
      <c r="D305" s="6"/>
      <c r="E305" s="6"/>
    </row>
    <row r="306" spans="3:5" ht="15" customHeight="1" x14ac:dyDescent="0.25">
      <c r="C306" s="6"/>
      <c r="D306" s="6"/>
      <c r="E306" s="6"/>
    </row>
    <row r="307" spans="3:5" ht="15" customHeight="1" x14ac:dyDescent="0.25">
      <c r="C307" s="6"/>
      <c r="D307" s="6"/>
      <c r="E307" s="6"/>
    </row>
    <row r="308" spans="3:5" ht="15" customHeight="1" x14ac:dyDescent="0.25">
      <c r="C308" s="6"/>
      <c r="D308" s="6"/>
      <c r="E308" s="6"/>
    </row>
    <row r="309" spans="3:5" ht="15" customHeight="1" x14ac:dyDescent="0.25">
      <c r="C309" s="6"/>
      <c r="D309" s="6"/>
      <c r="E309" s="6"/>
    </row>
    <row r="310" spans="3:5" ht="15" customHeight="1" x14ac:dyDescent="0.25">
      <c r="C310" s="6"/>
      <c r="D310" s="6"/>
      <c r="E310" s="6"/>
    </row>
    <row r="311" spans="3:5" ht="15" customHeight="1" x14ac:dyDescent="0.25">
      <c r="C311" s="6"/>
      <c r="D311" s="6"/>
      <c r="E311" s="6"/>
    </row>
    <row r="312" spans="3:5" ht="15" customHeight="1" x14ac:dyDescent="0.25">
      <c r="C312" s="6"/>
      <c r="D312" s="6"/>
      <c r="E312" s="6"/>
    </row>
    <row r="313" spans="3:5" ht="15" customHeight="1" x14ac:dyDescent="0.25">
      <c r="C313" s="6"/>
      <c r="D313" s="6"/>
      <c r="E313" s="6"/>
    </row>
    <row r="314" spans="3:5" ht="15" customHeight="1" x14ac:dyDescent="0.25">
      <c r="C314" s="6"/>
      <c r="D314" s="6"/>
      <c r="E314" s="6"/>
    </row>
    <row r="315" spans="3:5" ht="15" customHeight="1" x14ac:dyDescent="0.25">
      <c r="C315" s="6"/>
      <c r="D315" s="6"/>
      <c r="E315" s="6"/>
    </row>
    <row r="316" spans="3:5" ht="15" customHeight="1" x14ac:dyDescent="0.25">
      <c r="C316" s="6"/>
      <c r="D316" s="6"/>
      <c r="E316" s="6"/>
    </row>
    <row r="317" spans="3:5" ht="15" customHeight="1" x14ac:dyDescent="0.25">
      <c r="C317" s="6"/>
      <c r="D317" s="6"/>
      <c r="E317" s="6"/>
    </row>
    <row r="318" spans="3:5" ht="15" customHeight="1" x14ac:dyDescent="0.25">
      <c r="C318" s="6"/>
      <c r="D318" s="6"/>
      <c r="E318" s="6"/>
    </row>
    <row r="319" spans="3:5" ht="15" customHeight="1" x14ac:dyDescent="0.25">
      <c r="C319" s="6"/>
      <c r="D319" s="6"/>
      <c r="E319" s="6"/>
    </row>
    <row r="320" spans="3:5" ht="15" customHeight="1" x14ac:dyDescent="0.25">
      <c r="C320" s="6"/>
      <c r="D320" s="6"/>
      <c r="E320" s="6"/>
    </row>
    <row r="321" spans="3:5" ht="15" customHeight="1" x14ac:dyDescent="0.25">
      <c r="C321" s="6"/>
      <c r="D321" s="6"/>
      <c r="E321" s="6"/>
    </row>
    <row r="322" spans="3:5" ht="15" customHeight="1" x14ac:dyDescent="0.25">
      <c r="C322" s="6"/>
      <c r="D322" s="6"/>
      <c r="E322" s="6"/>
    </row>
    <row r="323" spans="3:5" ht="15" customHeight="1" x14ac:dyDescent="0.25">
      <c r="C323" s="6"/>
      <c r="D323" s="6"/>
      <c r="E323" s="6"/>
    </row>
    <row r="324" spans="3:5" ht="15" customHeight="1" x14ac:dyDescent="0.25">
      <c r="C324" s="6"/>
      <c r="D324" s="6"/>
      <c r="E324" s="6"/>
    </row>
    <row r="325" spans="3:5" ht="15" customHeight="1" x14ac:dyDescent="0.25">
      <c r="C325" s="6"/>
      <c r="D325" s="6"/>
      <c r="E325" s="6"/>
    </row>
    <row r="326" spans="3:5" ht="15" customHeight="1" x14ac:dyDescent="0.25">
      <c r="C326" s="6"/>
      <c r="D326" s="6"/>
      <c r="E326" s="6"/>
    </row>
    <row r="327" spans="3:5" ht="15" customHeight="1" x14ac:dyDescent="0.25">
      <c r="C327" s="6"/>
      <c r="D327" s="6"/>
      <c r="E327" s="6"/>
    </row>
    <row r="328" spans="3:5" ht="15" customHeight="1" x14ac:dyDescent="0.25">
      <c r="C328" s="6"/>
      <c r="D328" s="6"/>
      <c r="E328" s="6"/>
    </row>
    <row r="329" spans="3:5" ht="15" customHeight="1" x14ac:dyDescent="0.25">
      <c r="C329" s="6"/>
      <c r="D329" s="6"/>
      <c r="E329" s="6"/>
    </row>
    <row r="330" spans="3:5" ht="15" customHeight="1" x14ac:dyDescent="0.25">
      <c r="C330" s="6"/>
      <c r="D330" s="6"/>
      <c r="E330" s="6"/>
    </row>
    <row r="331" spans="3:5" ht="15" customHeight="1" x14ac:dyDescent="0.25">
      <c r="C331" s="6"/>
      <c r="D331" s="6"/>
      <c r="E331" s="6"/>
    </row>
    <row r="332" spans="3:5" ht="15" customHeight="1" x14ac:dyDescent="0.25">
      <c r="C332" s="6"/>
      <c r="D332" s="6"/>
      <c r="E332" s="6"/>
    </row>
    <row r="333" spans="3:5" ht="15" customHeight="1" x14ac:dyDescent="0.25">
      <c r="C333" s="6"/>
      <c r="D333" s="6"/>
      <c r="E333" s="6"/>
    </row>
    <row r="334" spans="3:5" ht="15" customHeight="1" x14ac:dyDescent="0.25">
      <c r="C334" s="6"/>
      <c r="D334" s="6"/>
      <c r="E334" s="6"/>
    </row>
    <row r="335" spans="3:5" ht="15" customHeight="1" x14ac:dyDescent="0.25">
      <c r="C335" s="6"/>
      <c r="D335" s="6"/>
      <c r="E335" s="6"/>
    </row>
    <row r="336" spans="3:5" ht="15" customHeight="1" x14ac:dyDescent="0.25">
      <c r="C336" s="6"/>
      <c r="D336" s="6"/>
      <c r="E336" s="6"/>
    </row>
    <row r="337" spans="3:5" ht="15" customHeight="1" x14ac:dyDescent="0.25">
      <c r="C337" s="6"/>
      <c r="D337" s="6"/>
      <c r="E337" s="6"/>
    </row>
    <row r="338" spans="3:5" ht="15" customHeight="1" x14ac:dyDescent="0.25">
      <c r="C338" s="6"/>
      <c r="D338" s="6"/>
      <c r="E338" s="6"/>
    </row>
    <row r="339" spans="3:5" ht="15" customHeight="1" x14ac:dyDescent="0.25">
      <c r="C339" s="6"/>
      <c r="D339" s="6"/>
      <c r="E339" s="6"/>
    </row>
    <row r="340" spans="3:5" ht="15" customHeight="1" x14ac:dyDescent="0.25">
      <c r="C340" s="6"/>
      <c r="D340" s="6"/>
      <c r="E340" s="6"/>
    </row>
    <row r="341" spans="3:5" ht="15" customHeight="1" x14ac:dyDescent="0.25">
      <c r="C341" s="6"/>
      <c r="D341" s="6"/>
      <c r="E341" s="6"/>
    </row>
    <row r="342" spans="3:5" ht="15" customHeight="1" x14ac:dyDescent="0.25">
      <c r="C342" s="6"/>
      <c r="D342" s="6"/>
      <c r="E342" s="6"/>
    </row>
    <row r="343" spans="3:5" ht="15" customHeight="1" x14ac:dyDescent="0.25">
      <c r="C343" s="6"/>
      <c r="D343" s="6"/>
      <c r="E343" s="6"/>
    </row>
    <row r="344" spans="3:5" ht="15" customHeight="1" x14ac:dyDescent="0.25">
      <c r="C344" s="6"/>
      <c r="D344" s="6"/>
      <c r="E344" s="6"/>
    </row>
    <row r="345" spans="3:5" ht="15" customHeight="1" x14ac:dyDescent="0.25">
      <c r="C345" s="6"/>
      <c r="D345" s="6"/>
      <c r="E345" s="6"/>
    </row>
    <row r="346" spans="3:5" ht="15" customHeight="1" x14ac:dyDescent="0.25">
      <c r="C346" s="6"/>
      <c r="D346" s="6"/>
      <c r="E346" s="6"/>
    </row>
    <row r="347" spans="3:5" ht="15" customHeight="1" x14ac:dyDescent="0.25">
      <c r="C347" s="6"/>
      <c r="D347" s="6"/>
      <c r="E347" s="6"/>
    </row>
    <row r="348" spans="3:5" ht="15" customHeight="1" x14ac:dyDescent="0.25">
      <c r="C348" s="6"/>
      <c r="D348" s="6"/>
      <c r="E348" s="6"/>
    </row>
    <row r="349" spans="3:5" ht="15" customHeight="1" x14ac:dyDescent="0.25">
      <c r="C349" s="6"/>
      <c r="D349" s="6"/>
      <c r="E349" s="6"/>
    </row>
    <row r="350" spans="3:5" ht="15" customHeight="1" x14ac:dyDescent="0.25">
      <c r="C350" s="6"/>
      <c r="D350" s="6"/>
      <c r="E350" s="6"/>
    </row>
    <row r="351" spans="3:5" ht="15" customHeight="1" x14ac:dyDescent="0.25">
      <c r="C351" s="6"/>
      <c r="D351" s="6"/>
      <c r="E351" s="6"/>
    </row>
    <row r="352" spans="3:5" ht="15" customHeight="1" x14ac:dyDescent="0.25">
      <c r="C352" s="6"/>
      <c r="D352" s="6"/>
      <c r="E352" s="6"/>
    </row>
    <row r="353" spans="3:5" ht="15" customHeight="1" x14ac:dyDescent="0.25">
      <c r="C353" s="6"/>
      <c r="D353" s="6"/>
      <c r="E353" s="6"/>
    </row>
    <row r="354" spans="3:5" ht="15" customHeight="1" x14ac:dyDescent="0.25">
      <c r="C354" s="6"/>
      <c r="D354" s="6"/>
      <c r="E354" s="6"/>
    </row>
    <row r="355" spans="3:5" ht="15" customHeight="1" x14ac:dyDescent="0.25">
      <c r="C355" s="6"/>
      <c r="D355" s="6"/>
      <c r="E355" s="6"/>
    </row>
    <row r="356" spans="3:5" ht="15" customHeight="1" x14ac:dyDescent="0.25">
      <c r="C356" s="6"/>
      <c r="D356" s="6"/>
      <c r="E356" s="6"/>
    </row>
    <row r="357" spans="3:5" ht="15" customHeight="1" x14ac:dyDescent="0.25">
      <c r="C357" s="6"/>
      <c r="D357" s="6"/>
      <c r="E357" s="6"/>
    </row>
    <row r="358" spans="3:5" ht="15" customHeight="1" x14ac:dyDescent="0.25">
      <c r="C358" s="6"/>
      <c r="D358" s="6"/>
      <c r="E358" s="6"/>
    </row>
    <row r="359" spans="3:5" ht="15" customHeight="1" x14ac:dyDescent="0.25">
      <c r="C359" s="6"/>
      <c r="D359" s="6"/>
      <c r="E359" s="6"/>
    </row>
    <row r="360" spans="3:5" ht="15" customHeight="1" x14ac:dyDescent="0.25">
      <c r="C360" s="6"/>
      <c r="D360" s="6"/>
      <c r="E360" s="6"/>
    </row>
    <row r="361" spans="3:5" ht="15" customHeight="1" x14ac:dyDescent="0.25">
      <c r="C361" s="6"/>
      <c r="D361" s="6"/>
      <c r="E361" s="6"/>
    </row>
    <row r="362" spans="3:5" ht="15" customHeight="1" x14ac:dyDescent="0.25">
      <c r="C362" s="6"/>
      <c r="D362" s="6"/>
      <c r="E362" s="6"/>
    </row>
    <row r="363" spans="3:5" ht="15" customHeight="1" x14ac:dyDescent="0.25">
      <c r="C363" s="6"/>
      <c r="D363" s="6"/>
      <c r="E363" s="6"/>
    </row>
    <row r="364" spans="3:5" ht="15" customHeight="1" x14ac:dyDescent="0.25">
      <c r="C364" s="6"/>
      <c r="D364" s="6"/>
      <c r="E364" s="6"/>
    </row>
    <row r="365" spans="3:5" ht="15" customHeight="1" x14ac:dyDescent="0.25">
      <c r="C365" s="6"/>
      <c r="D365" s="6"/>
      <c r="E365" s="6"/>
    </row>
    <row r="366" spans="3:5" ht="15" customHeight="1" x14ac:dyDescent="0.25">
      <c r="C366" s="6"/>
      <c r="D366" s="6"/>
      <c r="E366" s="6"/>
    </row>
    <row r="367" spans="3:5" ht="15" customHeight="1" x14ac:dyDescent="0.25">
      <c r="C367" s="6"/>
      <c r="D367" s="6"/>
      <c r="E367" s="6"/>
    </row>
    <row r="368" spans="3:5" ht="15" customHeight="1" x14ac:dyDescent="0.25">
      <c r="C368" s="6"/>
      <c r="D368" s="6"/>
      <c r="E368" s="6"/>
    </row>
    <row r="369" spans="3:5" ht="15" customHeight="1" x14ac:dyDescent="0.25">
      <c r="C369" s="6"/>
      <c r="D369" s="6"/>
      <c r="E369" s="6"/>
    </row>
    <row r="370" spans="3:5" ht="15" customHeight="1" x14ac:dyDescent="0.25">
      <c r="C370" s="6"/>
      <c r="D370" s="6"/>
      <c r="E370" s="6"/>
    </row>
    <row r="371" spans="3:5" ht="15" customHeight="1" x14ac:dyDescent="0.25">
      <c r="C371" s="6"/>
      <c r="D371" s="6"/>
      <c r="E371" s="6"/>
    </row>
    <row r="372" spans="3:5" ht="15" customHeight="1" x14ac:dyDescent="0.25">
      <c r="C372" s="6"/>
      <c r="D372" s="6"/>
      <c r="E372" s="6"/>
    </row>
    <row r="373" spans="3:5" ht="15" customHeight="1" x14ac:dyDescent="0.25">
      <c r="C373" s="6"/>
      <c r="D373" s="6"/>
      <c r="E373" s="6"/>
    </row>
    <row r="374" spans="3:5" ht="15" customHeight="1" x14ac:dyDescent="0.25">
      <c r="C374" s="6"/>
      <c r="D374" s="6"/>
      <c r="E374" s="6"/>
    </row>
    <row r="375" spans="3:5" ht="15" customHeight="1" x14ac:dyDescent="0.25">
      <c r="C375" s="6"/>
      <c r="D375" s="6"/>
      <c r="E375" s="6"/>
    </row>
    <row r="376" spans="3:5" ht="15" customHeight="1" x14ac:dyDescent="0.25">
      <c r="C376" s="6"/>
      <c r="D376" s="6"/>
      <c r="E376" s="6"/>
    </row>
    <row r="377" spans="3:5" ht="15" customHeight="1" x14ac:dyDescent="0.25">
      <c r="C377" s="6"/>
      <c r="D377" s="6"/>
      <c r="E377" s="6"/>
    </row>
    <row r="378" spans="3:5" ht="15" customHeight="1" x14ac:dyDescent="0.25">
      <c r="C378" s="6"/>
      <c r="D378" s="6"/>
      <c r="E378" s="6"/>
    </row>
    <row r="379" spans="3:5" ht="15" customHeight="1" x14ac:dyDescent="0.25">
      <c r="C379" s="6"/>
      <c r="D379" s="6"/>
      <c r="E379" s="6"/>
    </row>
    <row r="380" spans="3:5" ht="15" customHeight="1" x14ac:dyDescent="0.25">
      <c r="C380" s="6"/>
      <c r="D380" s="6"/>
      <c r="E380" s="6"/>
    </row>
    <row r="381" spans="3:5" ht="15" customHeight="1" x14ac:dyDescent="0.25">
      <c r="C381" s="6"/>
      <c r="D381" s="6"/>
      <c r="E381" s="6"/>
    </row>
    <row r="382" spans="3:5" ht="15" customHeight="1" x14ac:dyDescent="0.25">
      <c r="C382" s="6"/>
      <c r="D382" s="6"/>
      <c r="E382" s="6"/>
    </row>
    <row r="383" spans="3:5" ht="15" customHeight="1" x14ac:dyDescent="0.25">
      <c r="C383" s="6"/>
      <c r="D383" s="6"/>
      <c r="E383" s="6"/>
    </row>
    <row r="384" spans="3:5" ht="15" customHeight="1" x14ac:dyDescent="0.25">
      <c r="C384" s="6"/>
      <c r="D384" s="6"/>
      <c r="E384" s="6"/>
    </row>
    <row r="385" spans="3:5" ht="15" customHeight="1" x14ac:dyDescent="0.25">
      <c r="C385" s="6"/>
      <c r="D385" s="6"/>
      <c r="E385" s="6"/>
    </row>
    <row r="386" spans="3:5" ht="15" customHeight="1" x14ac:dyDescent="0.25">
      <c r="C386" s="6"/>
      <c r="D386" s="6"/>
      <c r="E386" s="6"/>
    </row>
    <row r="387" spans="3:5" ht="15" customHeight="1" x14ac:dyDescent="0.25">
      <c r="C387" s="6"/>
      <c r="D387" s="6"/>
      <c r="E387" s="6"/>
    </row>
    <row r="388" spans="3:5" ht="15" customHeight="1" x14ac:dyDescent="0.25">
      <c r="C388" s="6"/>
      <c r="D388" s="6"/>
      <c r="E388" s="6"/>
    </row>
    <row r="389" spans="3:5" ht="15" customHeight="1" x14ac:dyDescent="0.25">
      <c r="C389" s="6"/>
      <c r="D389" s="6"/>
      <c r="E389" s="6"/>
    </row>
    <row r="390" spans="3:5" ht="15" customHeight="1" x14ac:dyDescent="0.25">
      <c r="C390" s="6"/>
      <c r="D390" s="6"/>
      <c r="E390" s="6"/>
    </row>
    <row r="391" spans="3:5" ht="15" customHeight="1" x14ac:dyDescent="0.25">
      <c r="C391" s="6"/>
      <c r="D391" s="6"/>
      <c r="E391" s="6"/>
    </row>
    <row r="392" spans="3:5" ht="15" customHeight="1" x14ac:dyDescent="0.25">
      <c r="C392" s="6"/>
      <c r="D392" s="6"/>
      <c r="E392" s="6"/>
    </row>
    <row r="393" spans="3:5" ht="15" customHeight="1" x14ac:dyDescent="0.25">
      <c r="C393" s="6"/>
      <c r="D393" s="6"/>
      <c r="E393" s="6"/>
    </row>
    <row r="394" spans="3:5" ht="15" customHeight="1" x14ac:dyDescent="0.25">
      <c r="C394" s="6"/>
      <c r="D394" s="6"/>
      <c r="E394" s="6"/>
    </row>
    <row r="395" spans="3:5" ht="15" customHeight="1" x14ac:dyDescent="0.25">
      <c r="C395" s="6"/>
      <c r="D395" s="6"/>
      <c r="E395" s="6"/>
    </row>
    <row r="396" spans="3:5" ht="15" customHeight="1" x14ac:dyDescent="0.25">
      <c r="C396" s="6"/>
      <c r="D396" s="6"/>
      <c r="E396" s="6"/>
    </row>
    <row r="397" spans="3:5" ht="15" customHeight="1" x14ac:dyDescent="0.25">
      <c r="C397" s="6"/>
      <c r="D397" s="6"/>
      <c r="E397" s="6"/>
    </row>
    <row r="398" spans="3:5" ht="15" customHeight="1" x14ac:dyDescent="0.25">
      <c r="C398" s="6"/>
      <c r="D398" s="6"/>
      <c r="E398" s="6"/>
    </row>
    <row r="399" spans="3:5" ht="15" customHeight="1" x14ac:dyDescent="0.25">
      <c r="C399" s="6"/>
      <c r="D399" s="6"/>
      <c r="E399" s="6"/>
    </row>
    <row r="400" spans="3:5" ht="15" customHeight="1" x14ac:dyDescent="0.25">
      <c r="C400" s="6"/>
      <c r="D400" s="6"/>
      <c r="E400" s="6"/>
    </row>
    <row r="401" spans="3:5" ht="15" customHeight="1" x14ac:dyDescent="0.25">
      <c r="C401" s="6"/>
      <c r="D401" s="6"/>
      <c r="E401" s="6"/>
    </row>
    <row r="402" spans="3:5" ht="15" customHeight="1" x14ac:dyDescent="0.25">
      <c r="C402" s="6"/>
      <c r="D402" s="6"/>
      <c r="E402" s="6"/>
    </row>
    <row r="403" spans="3:5" ht="15" customHeight="1" x14ac:dyDescent="0.25">
      <c r="C403" s="6"/>
      <c r="D403" s="6"/>
      <c r="E403" s="6"/>
    </row>
    <row r="404" spans="3:5" ht="15" customHeight="1" x14ac:dyDescent="0.25">
      <c r="C404" s="6"/>
      <c r="D404" s="6"/>
      <c r="E404" s="6"/>
    </row>
    <row r="405" spans="3:5" ht="15" customHeight="1" x14ac:dyDescent="0.25">
      <c r="C405" s="6"/>
      <c r="D405" s="6"/>
      <c r="E405" s="6"/>
    </row>
    <row r="406" spans="3:5" ht="15" customHeight="1" x14ac:dyDescent="0.25">
      <c r="C406" s="6"/>
      <c r="D406" s="6"/>
      <c r="E406" s="6"/>
    </row>
    <row r="407" spans="3:5" ht="15" customHeight="1" x14ac:dyDescent="0.25">
      <c r="C407" s="6"/>
      <c r="D407" s="6"/>
      <c r="E407" s="6"/>
    </row>
    <row r="408" spans="3:5" ht="15" customHeight="1" x14ac:dyDescent="0.25">
      <c r="C408" s="6"/>
      <c r="D408" s="6"/>
      <c r="E408" s="6"/>
    </row>
    <row r="409" spans="3:5" ht="15" customHeight="1" x14ac:dyDescent="0.25">
      <c r="C409" s="6"/>
      <c r="D409" s="6"/>
      <c r="E409" s="6"/>
    </row>
    <row r="410" spans="3:5" ht="15" customHeight="1" x14ac:dyDescent="0.25">
      <c r="C410" s="6"/>
      <c r="D410" s="6"/>
      <c r="E410" s="6"/>
    </row>
    <row r="411" spans="3:5" ht="15" customHeight="1" x14ac:dyDescent="0.25">
      <c r="C411" s="6"/>
      <c r="D411" s="6"/>
      <c r="E411" s="6"/>
    </row>
    <row r="412" spans="3:5" ht="15" customHeight="1" x14ac:dyDescent="0.25">
      <c r="C412" s="6"/>
      <c r="D412" s="6"/>
      <c r="E412" s="6"/>
    </row>
    <row r="413" spans="3:5" ht="15" customHeight="1" x14ac:dyDescent="0.25">
      <c r="C413" s="6"/>
      <c r="D413" s="6"/>
      <c r="E413" s="6"/>
    </row>
    <row r="414" spans="3:5" ht="15" customHeight="1" x14ac:dyDescent="0.25">
      <c r="C414" s="6"/>
      <c r="D414" s="6"/>
      <c r="E414" s="6"/>
    </row>
    <row r="415" spans="3:5" ht="15" customHeight="1" x14ac:dyDescent="0.25">
      <c r="C415" s="6"/>
      <c r="D415" s="6"/>
      <c r="E415" s="6"/>
    </row>
    <row r="416" spans="3:5" ht="15" customHeight="1" x14ac:dyDescent="0.25">
      <c r="C416" s="6"/>
      <c r="D416" s="6"/>
      <c r="E416" s="6"/>
    </row>
    <row r="417" spans="3:5" ht="15" customHeight="1" x14ac:dyDescent="0.25">
      <c r="C417" s="6"/>
      <c r="D417" s="6"/>
      <c r="E417" s="6"/>
    </row>
    <row r="418" spans="3:5" ht="15" customHeight="1" x14ac:dyDescent="0.25">
      <c r="C418" s="6"/>
      <c r="D418" s="6"/>
      <c r="E418" s="6"/>
    </row>
    <row r="419" spans="3:5" ht="15" customHeight="1" x14ac:dyDescent="0.25">
      <c r="C419" s="6"/>
      <c r="D419" s="6"/>
      <c r="E419" s="6"/>
    </row>
    <row r="420" spans="3:5" ht="15" customHeight="1" x14ac:dyDescent="0.25">
      <c r="C420" s="6"/>
      <c r="D420" s="6"/>
      <c r="E420" s="6"/>
    </row>
    <row r="421" spans="3:5" ht="15" customHeight="1" x14ac:dyDescent="0.25">
      <c r="C421" s="6"/>
      <c r="D421" s="6"/>
      <c r="E421" s="6"/>
    </row>
    <row r="422" spans="3:5" ht="15" customHeight="1" x14ac:dyDescent="0.25">
      <c r="C422" s="6"/>
      <c r="D422" s="6"/>
      <c r="E422" s="6"/>
    </row>
    <row r="423" spans="3:5" ht="15" customHeight="1" x14ac:dyDescent="0.25">
      <c r="C423" s="6"/>
      <c r="D423" s="6"/>
      <c r="E423" s="6"/>
    </row>
    <row r="424" spans="3:5" ht="15" customHeight="1" x14ac:dyDescent="0.25">
      <c r="C424" s="6"/>
      <c r="D424" s="6"/>
      <c r="E424" s="6"/>
    </row>
    <row r="425" spans="3:5" ht="15" customHeight="1" x14ac:dyDescent="0.25">
      <c r="C425" s="6"/>
      <c r="D425" s="6"/>
      <c r="E425" s="6"/>
    </row>
    <row r="426" spans="3:5" ht="15" customHeight="1" x14ac:dyDescent="0.25">
      <c r="C426" s="6"/>
      <c r="D426" s="6"/>
      <c r="E426" s="6"/>
    </row>
    <row r="427" spans="3:5" ht="15" customHeight="1" x14ac:dyDescent="0.25">
      <c r="C427" s="6"/>
      <c r="D427" s="6"/>
      <c r="E427" s="6"/>
    </row>
    <row r="428" spans="3:5" ht="15" customHeight="1" x14ac:dyDescent="0.25">
      <c r="C428" s="6"/>
      <c r="D428" s="6"/>
      <c r="E428" s="6"/>
    </row>
    <row r="429" spans="3:5" ht="15" customHeight="1" x14ac:dyDescent="0.25">
      <c r="C429" s="6"/>
      <c r="D429" s="6"/>
      <c r="E429" s="6"/>
    </row>
    <row r="430" spans="3:5" ht="15" customHeight="1" x14ac:dyDescent="0.25">
      <c r="C430" s="6"/>
      <c r="D430" s="6"/>
      <c r="E430" s="6"/>
    </row>
    <row r="431" spans="3:5" ht="15" customHeight="1" x14ac:dyDescent="0.25">
      <c r="C431" s="6"/>
      <c r="D431" s="6"/>
      <c r="E431" s="6"/>
    </row>
    <row r="432" spans="3:5" ht="15" customHeight="1" x14ac:dyDescent="0.25">
      <c r="C432" s="6"/>
      <c r="D432" s="6"/>
      <c r="E432" s="6"/>
    </row>
    <row r="433" spans="3:5" ht="15" customHeight="1" x14ac:dyDescent="0.25">
      <c r="C433" s="6"/>
      <c r="D433" s="6"/>
      <c r="E433" s="6"/>
    </row>
    <row r="434" spans="3:5" ht="15" customHeight="1" x14ac:dyDescent="0.25">
      <c r="C434" s="6"/>
      <c r="D434" s="6"/>
      <c r="E434" s="6"/>
    </row>
    <row r="435" spans="3:5" ht="15" customHeight="1" x14ac:dyDescent="0.25">
      <c r="C435" s="6"/>
      <c r="D435" s="6"/>
      <c r="E435" s="6"/>
    </row>
    <row r="436" spans="3:5" ht="15" customHeight="1" x14ac:dyDescent="0.25">
      <c r="C436" s="6"/>
      <c r="D436" s="6"/>
      <c r="E436" s="6"/>
    </row>
    <row r="437" spans="3:5" ht="15" customHeight="1" x14ac:dyDescent="0.25">
      <c r="C437" s="6"/>
      <c r="D437" s="6"/>
      <c r="E437" s="6"/>
    </row>
    <row r="438" spans="3:5" ht="15" customHeight="1" x14ac:dyDescent="0.25">
      <c r="C438" s="6"/>
      <c r="D438" s="6"/>
      <c r="E438" s="6"/>
    </row>
    <row r="439" spans="3:5" ht="15" customHeight="1" x14ac:dyDescent="0.25">
      <c r="C439" s="6"/>
      <c r="D439" s="6"/>
      <c r="E439" s="6"/>
    </row>
    <row r="440" spans="3:5" ht="15" customHeight="1" x14ac:dyDescent="0.25">
      <c r="C440" s="6"/>
      <c r="D440" s="6"/>
      <c r="E440" s="6"/>
    </row>
    <row r="441" spans="3:5" ht="15" customHeight="1" x14ac:dyDescent="0.25">
      <c r="C441" s="6"/>
      <c r="D441" s="6"/>
      <c r="E441" s="6"/>
    </row>
    <row r="442" spans="3:5" ht="15" customHeight="1" x14ac:dyDescent="0.25">
      <c r="C442" s="6"/>
      <c r="D442" s="6"/>
      <c r="E442" s="6"/>
    </row>
    <row r="443" spans="3:5" ht="15" customHeight="1" x14ac:dyDescent="0.25">
      <c r="C443" s="6"/>
      <c r="D443" s="6"/>
      <c r="E443" s="6"/>
    </row>
    <row r="444" spans="3:5" ht="15" customHeight="1" x14ac:dyDescent="0.25">
      <c r="C444" s="6"/>
      <c r="D444" s="6"/>
      <c r="E444" s="6"/>
    </row>
    <row r="445" spans="3:5" ht="15" customHeight="1" x14ac:dyDescent="0.25">
      <c r="C445" s="6"/>
      <c r="D445" s="6"/>
      <c r="E445" s="6"/>
    </row>
    <row r="446" spans="3:5" ht="15" customHeight="1" x14ac:dyDescent="0.25">
      <c r="C446" s="6"/>
      <c r="D446" s="6"/>
      <c r="E446" s="6"/>
    </row>
    <row r="447" spans="3:5" ht="15" customHeight="1" x14ac:dyDescent="0.25">
      <c r="C447" s="6"/>
      <c r="D447" s="6"/>
      <c r="E447" s="6"/>
    </row>
    <row r="448" spans="3:5" ht="15" customHeight="1" x14ac:dyDescent="0.25">
      <c r="C448" s="6"/>
      <c r="D448" s="6"/>
      <c r="E448" s="6"/>
    </row>
    <row r="449" spans="3:5" ht="15" customHeight="1" x14ac:dyDescent="0.25">
      <c r="C449" s="6"/>
      <c r="D449" s="6"/>
      <c r="E449" s="6"/>
    </row>
    <row r="450" spans="3:5" ht="15" customHeight="1" x14ac:dyDescent="0.25">
      <c r="C450" s="6"/>
      <c r="D450" s="6"/>
      <c r="E450" s="6"/>
    </row>
    <row r="451" spans="3:5" ht="15" customHeight="1" x14ac:dyDescent="0.25">
      <c r="C451" s="6"/>
      <c r="D451" s="6"/>
      <c r="E451" s="6"/>
    </row>
    <row r="452" spans="3:5" ht="15" customHeight="1" x14ac:dyDescent="0.25">
      <c r="C452" s="6"/>
      <c r="D452" s="6"/>
      <c r="E452" s="6"/>
    </row>
    <row r="453" spans="3:5" ht="15" customHeight="1" x14ac:dyDescent="0.25">
      <c r="C453" s="6"/>
      <c r="D453" s="6"/>
      <c r="E453" s="6"/>
    </row>
    <row r="454" spans="3:5" ht="15" customHeight="1" x14ac:dyDescent="0.25">
      <c r="C454" s="6"/>
      <c r="D454" s="6"/>
      <c r="E454" s="6"/>
    </row>
    <row r="455" spans="3:5" ht="15" customHeight="1" x14ac:dyDescent="0.25">
      <c r="C455" s="6"/>
      <c r="D455" s="6"/>
      <c r="E455" s="6"/>
    </row>
    <row r="456" spans="3:5" ht="15" customHeight="1" x14ac:dyDescent="0.25">
      <c r="C456" s="6"/>
      <c r="D456" s="6"/>
      <c r="E456" s="6"/>
    </row>
    <row r="457" spans="3:5" ht="15" customHeight="1" x14ac:dyDescent="0.25">
      <c r="C457" s="6"/>
      <c r="D457" s="6"/>
      <c r="E457" s="6"/>
    </row>
    <row r="458" spans="3:5" ht="15" customHeight="1" x14ac:dyDescent="0.25">
      <c r="C458" s="6"/>
      <c r="D458" s="6"/>
      <c r="E458" s="6"/>
    </row>
    <row r="459" spans="3:5" ht="15" customHeight="1" x14ac:dyDescent="0.25">
      <c r="C459" s="6"/>
      <c r="D459" s="6"/>
      <c r="E459" s="6"/>
    </row>
    <row r="460" spans="3:5" ht="15" customHeight="1" x14ac:dyDescent="0.25">
      <c r="C460" s="6"/>
      <c r="D460" s="6"/>
      <c r="E460" s="6"/>
    </row>
    <row r="461" spans="3:5" ht="15" customHeight="1" x14ac:dyDescent="0.25">
      <c r="C461" s="6"/>
      <c r="D461" s="6"/>
      <c r="E461" s="6"/>
    </row>
    <row r="462" spans="3:5" ht="15" customHeight="1" x14ac:dyDescent="0.25">
      <c r="C462" s="6"/>
      <c r="D462" s="6"/>
      <c r="E462" s="6"/>
    </row>
    <row r="463" spans="3:5" ht="15" customHeight="1" x14ac:dyDescent="0.25">
      <c r="C463" s="6"/>
      <c r="D463" s="6"/>
      <c r="E463" s="6"/>
    </row>
    <row r="464" spans="3:5" ht="15" customHeight="1" x14ac:dyDescent="0.25">
      <c r="C464" s="6"/>
      <c r="D464" s="6"/>
      <c r="E464" s="6"/>
    </row>
    <row r="465" spans="3:5" ht="15" customHeight="1" x14ac:dyDescent="0.25">
      <c r="C465" s="6"/>
      <c r="D465" s="6"/>
      <c r="E465" s="6"/>
    </row>
    <row r="466" spans="3:5" ht="15" customHeight="1" x14ac:dyDescent="0.25">
      <c r="C466" s="6"/>
      <c r="D466" s="6"/>
      <c r="E466" s="6"/>
    </row>
    <row r="467" spans="3:5" ht="15" customHeight="1" x14ac:dyDescent="0.25">
      <c r="C467" s="6"/>
      <c r="D467" s="6"/>
      <c r="E467" s="6"/>
    </row>
    <row r="468" spans="3:5" ht="15" customHeight="1" x14ac:dyDescent="0.25">
      <c r="C468" s="6"/>
      <c r="D468" s="6"/>
      <c r="E468" s="6"/>
    </row>
    <row r="469" spans="3:5" ht="15" customHeight="1" x14ac:dyDescent="0.25">
      <c r="C469" s="6"/>
      <c r="D469" s="6"/>
      <c r="E469" s="6"/>
    </row>
    <row r="470" spans="3:5" ht="15" customHeight="1" x14ac:dyDescent="0.25">
      <c r="C470" s="6"/>
      <c r="D470" s="6"/>
      <c r="E470" s="6"/>
    </row>
    <row r="471" spans="3:5" ht="15" customHeight="1" x14ac:dyDescent="0.25">
      <c r="C471" s="6"/>
      <c r="D471" s="6"/>
      <c r="E471" s="6"/>
    </row>
    <row r="472" spans="3:5" ht="15" customHeight="1" x14ac:dyDescent="0.25">
      <c r="C472" s="6"/>
      <c r="D472" s="6"/>
      <c r="E472" s="6"/>
    </row>
    <row r="473" spans="3:5" ht="15" customHeight="1" x14ac:dyDescent="0.25">
      <c r="C473" s="6"/>
      <c r="D473" s="6"/>
      <c r="E473" s="6"/>
    </row>
    <row r="474" spans="3:5" ht="15" customHeight="1" x14ac:dyDescent="0.25">
      <c r="C474" s="6"/>
      <c r="D474" s="6"/>
      <c r="E474" s="6"/>
    </row>
    <row r="475" spans="3:5" ht="15" customHeight="1" x14ac:dyDescent="0.25">
      <c r="C475" s="6"/>
      <c r="D475" s="6"/>
      <c r="E475" s="6"/>
    </row>
    <row r="476" spans="3:5" ht="15" customHeight="1" x14ac:dyDescent="0.25">
      <c r="C476" s="6"/>
      <c r="D476" s="6"/>
      <c r="E476" s="6"/>
    </row>
    <row r="477" spans="3:5" ht="15" customHeight="1" x14ac:dyDescent="0.25">
      <c r="C477" s="6"/>
      <c r="D477" s="6"/>
      <c r="E477" s="6"/>
    </row>
    <row r="478" spans="3:5" ht="15" customHeight="1" x14ac:dyDescent="0.25">
      <c r="C478" s="6"/>
      <c r="D478" s="6"/>
      <c r="E478" s="6"/>
    </row>
    <row r="479" spans="3:5" ht="15" customHeight="1" x14ac:dyDescent="0.25">
      <c r="C479" s="6"/>
      <c r="D479" s="6"/>
      <c r="E479" s="6"/>
    </row>
    <row r="480" spans="3:5" ht="15" customHeight="1" x14ac:dyDescent="0.25">
      <c r="C480" s="6"/>
      <c r="D480" s="6"/>
      <c r="E480" s="6"/>
    </row>
    <row r="481" spans="3:5" ht="15" customHeight="1" x14ac:dyDescent="0.25">
      <c r="C481" s="6"/>
      <c r="D481" s="6"/>
      <c r="E481" s="6"/>
    </row>
    <row r="482" spans="3:5" ht="15" customHeight="1" x14ac:dyDescent="0.25">
      <c r="C482" s="6"/>
      <c r="D482" s="6"/>
      <c r="E482" s="6"/>
    </row>
    <row r="483" spans="3:5" ht="15" customHeight="1" x14ac:dyDescent="0.25">
      <c r="C483" s="6"/>
      <c r="D483" s="6"/>
      <c r="E483" s="6"/>
    </row>
    <row r="484" spans="3:5" ht="15" customHeight="1" x14ac:dyDescent="0.25">
      <c r="C484" s="6"/>
      <c r="D484" s="6"/>
      <c r="E484" s="6"/>
    </row>
    <row r="485" spans="3:5" ht="15" customHeight="1" x14ac:dyDescent="0.25">
      <c r="C485" s="6"/>
      <c r="D485" s="6"/>
      <c r="E485" s="6"/>
    </row>
    <row r="486" spans="3:5" ht="15" customHeight="1" x14ac:dyDescent="0.25">
      <c r="C486" s="6"/>
      <c r="D486" s="6"/>
      <c r="E486" s="6"/>
    </row>
    <row r="487" spans="3:5" ht="15" customHeight="1" x14ac:dyDescent="0.25">
      <c r="C487" s="6"/>
      <c r="D487" s="6"/>
      <c r="E487" s="6"/>
    </row>
    <row r="488" spans="3:5" ht="15" customHeight="1" x14ac:dyDescent="0.25">
      <c r="C488" s="6"/>
      <c r="D488" s="6"/>
      <c r="E488" s="6"/>
    </row>
    <row r="489" spans="3:5" ht="15" customHeight="1" x14ac:dyDescent="0.25">
      <c r="C489" s="6"/>
      <c r="D489" s="6"/>
      <c r="E489" s="6"/>
    </row>
    <row r="490" spans="3:5" ht="15" customHeight="1" x14ac:dyDescent="0.25">
      <c r="C490" s="6"/>
      <c r="D490" s="6"/>
      <c r="E490" s="6"/>
    </row>
    <row r="491" spans="3:5" ht="15" customHeight="1" x14ac:dyDescent="0.25">
      <c r="C491" s="6"/>
      <c r="D491" s="6"/>
      <c r="E491" s="6"/>
    </row>
    <row r="492" spans="3:5" ht="15" customHeight="1" x14ac:dyDescent="0.25">
      <c r="C492" s="6"/>
      <c r="D492" s="6"/>
      <c r="E492" s="6"/>
    </row>
    <row r="493" spans="3:5" ht="15" customHeight="1" x14ac:dyDescent="0.25">
      <c r="C493" s="6"/>
      <c r="D493" s="6"/>
      <c r="E493" s="6"/>
    </row>
    <row r="494" spans="3:5" ht="15" customHeight="1" x14ac:dyDescent="0.25">
      <c r="C494" s="6"/>
      <c r="D494" s="6"/>
      <c r="E494" s="6"/>
    </row>
    <row r="495" spans="3:5" ht="15" customHeight="1" x14ac:dyDescent="0.25">
      <c r="C495" s="6"/>
      <c r="D495" s="6"/>
      <c r="E495" s="6"/>
    </row>
    <row r="496" spans="3:5" ht="15" customHeight="1" x14ac:dyDescent="0.25">
      <c r="C496" s="6"/>
      <c r="D496" s="6"/>
      <c r="E496" s="6"/>
    </row>
    <row r="497" spans="3:5" ht="15" customHeight="1" x14ac:dyDescent="0.25">
      <c r="C497" s="6"/>
      <c r="D497" s="6"/>
      <c r="E497" s="6"/>
    </row>
    <row r="498" spans="3:5" ht="15" customHeight="1" x14ac:dyDescent="0.25">
      <c r="C498" s="6"/>
      <c r="D498" s="6"/>
      <c r="E498" s="6"/>
    </row>
    <row r="499" spans="3:5" ht="15" customHeight="1" x14ac:dyDescent="0.25">
      <c r="C499" s="6"/>
      <c r="D499" s="6"/>
      <c r="E499" s="6"/>
    </row>
    <row r="500" spans="3:5" ht="15" customHeight="1" x14ac:dyDescent="0.25">
      <c r="C500" s="6"/>
      <c r="D500" s="6"/>
      <c r="E500" s="6"/>
    </row>
    <row r="501" spans="3:5" ht="15" customHeight="1" x14ac:dyDescent="0.25">
      <c r="C501" s="6"/>
      <c r="D501" s="6"/>
      <c r="E501" s="6"/>
    </row>
    <row r="502" spans="3:5" ht="15" customHeight="1" x14ac:dyDescent="0.25">
      <c r="C502" s="6"/>
      <c r="D502" s="6"/>
      <c r="E502" s="6"/>
    </row>
    <row r="503" spans="3:5" ht="15" customHeight="1" x14ac:dyDescent="0.25">
      <c r="C503" s="6"/>
      <c r="D503" s="6"/>
      <c r="E503" s="6"/>
    </row>
    <row r="504" spans="3:5" ht="15" customHeight="1" x14ac:dyDescent="0.25">
      <c r="C504" s="6"/>
      <c r="D504" s="6"/>
      <c r="E504" s="6"/>
    </row>
    <row r="505" spans="3:5" ht="15" customHeight="1" x14ac:dyDescent="0.25">
      <c r="C505" s="6"/>
      <c r="D505" s="6"/>
      <c r="E505" s="6"/>
    </row>
    <row r="506" spans="3:5" ht="15" customHeight="1" x14ac:dyDescent="0.25">
      <c r="C506" s="6"/>
      <c r="D506" s="6"/>
      <c r="E506" s="6"/>
    </row>
    <row r="507" spans="3:5" ht="15" customHeight="1" x14ac:dyDescent="0.25">
      <c r="C507" s="6"/>
      <c r="D507" s="6"/>
      <c r="E507" s="6"/>
    </row>
    <row r="508" spans="3:5" ht="15" customHeight="1" x14ac:dyDescent="0.25">
      <c r="C508" s="6"/>
      <c r="D508" s="6"/>
      <c r="E508" s="6"/>
    </row>
    <row r="509" spans="3:5" ht="15" customHeight="1" x14ac:dyDescent="0.25">
      <c r="C509" s="6"/>
      <c r="D509" s="6"/>
      <c r="E509" s="6"/>
    </row>
    <row r="510" spans="3:5" ht="15" customHeight="1" x14ac:dyDescent="0.25">
      <c r="C510" s="6"/>
      <c r="D510" s="6"/>
      <c r="E510" s="6"/>
    </row>
    <row r="511" spans="3:5" ht="15" customHeight="1" x14ac:dyDescent="0.25">
      <c r="C511" s="6"/>
      <c r="D511" s="6"/>
      <c r="E511" s="6"/>
    </row>
    <row r="512" spans="3:5" ht="15" customHeight="1" x14ac:dyDescent="0.25">
      <c r="C512" s="6"/>
      <c r="D512" s="6"/>
      <c r="E512" s="6"/>
    </row>
    <row r="513" spans="3:5" ht="15" customHeight="1" x14ac:dyDescent="0.25">
      <c r="C513" s="6"/>
      <c r="D513" s="6"/>
      <c r="E513" s="6"/>
    </row>
    <row r="514" spans="3:5" ht="15" customHeight="1" x14ac:dyDescent="0.25">
      <c r="C514" s="6"/>
      <c r="D514" s="6"/>
      <c r="E514" s="6"/>
    </row>
    <row r="515" spans="3:5" ht="15" customHeight="1" x14ac:dyDescent="0.25">
      <c r="C515" s="6"/>
      <c r="D515" s="6"/>
      <c r="E515" s="6"/>
    </row>
    <row r="516" spans="3:5" ht="15" customHeight="1" x14ac:dyDescent="0.25">
      <c r="C516" s="6"/>
      <c r="D516" s="6"/>
      <c r="E516" s="6"/>
    </row>
    <row r="517" spans="3:5" ht="15" customHeight="1" x14ac:dyDescent="0.25">
      <c r="C517" s="6"/>
      <c r="D517" s="6"/>
      <c r="E517" s="6"/>
    </row>
    <row r="518" spans="3:5" ht="15" customHeight="1" x14ac:dyDescent="0.25">
      <c r="C518" s="6"/>
      <c r="D518" s="6"/>
      <c r="E518" s="6"/>
    </row>
    <row r="519" spans="3:5" ht="15" customHeight="1" x14ac:dyDescent="0.25">
      <c r="C519" s="6"/>
      <c r="D519" s="6"/>
      <c r="E519" s="6"/>
    </row>
    <row r="520" spans="3:5" ht="15" customHeight="1" x14ac:dyDescent="0.25">
      <c r="C520" s="6"/>
      <c r="D520" s="6"/>
      <c r="E520" s="6"/>
    </row>
    <row r="521" spans="3:5" ht="15" customHeight="1" x14ac:dyDescent="0.25">
      <c r="C521" s="6"/>
      <c r="D521" s="6"/>
      <c r="E521" s="6"/>
    </row>
    <row r="522" spans="3:5" ht="15" customHeight="1" x14ac:dyDescent="0.25">
      <c r="C522" s="6"/>
      <c r="D522" s="6"/>
      <c r="E522" s="6"/>
    </row>
    <row r="523" spans="3:5" ht="15" customHeight="1" x14ac:dyDescent="0.25">
      <c r="C523" s="6"/>
      <c r="D523" s="6"/>
      <c r="E523" s="6"/>
    </row>
    <row r="524" spans="3:5" ht="15" customHeight="1" x14ac:dyDescent="0.25">
      <c r="C524" s="6"/>
      <c r="D524" s="6"/>
      <c r="E524" s="6"/>
    </row>
    <row r="525" spans="3:5" ht="15" customHeight="1" x14ac:dyDescent="0.25">
      <c r="C525" s="6"/>
      <c r="D525" s="6"/>
      <c r="E525" s="6"/>
    </row>
    <row r="526" spans="3:5" ht="15" customHeight="1" x14ac:dyDescent="0.25">
      <c r="C526" s="6"/>
      <c r="D526" s="6"/>
      <c r="E526" s="6"/>
    </row>
    <row r="527" spans="3:5" ht="15" customHeight="1" x14ac:dyDescent="0.25">
      <c r="C527" s="6"/>
      <c r="D527" s="6"/>
      <c r="E527" s="6"/>
    </row>
    <row r="528" spans="3:5" ht="15" customHeight="1" x14ac:dyDescent="0.25">
      <c r="C528" s="6"/>
      <c r="D528" s="6"/>
      <c r="E528" s="6"/>
    </row>
    <row r="529" spans="3:5" ht="15" customHeight="1" x14ac:dyDescent="0.25">
      <c r="C529" s="6"/>
      <c r="D529" s="6"/>
      <c r="E529" s="6"/>
    </row>
    <row r="530" spans="3:5" ht="15" customHeight="1" x14ac:dyDescent="0.25">
      <c r="C530" s="6"/>
      <c r="D530" s="6"/>
      <c r="E530" s="6"/>
    </row>
    <row r="531" spans="3:5" ht="15" customHeight="1" x14ac:dyDescent="0.25">
      <c r="C531" s="6"/>
      <c r="D531" s="6"/>
      <c r="E531" s="6"/>
    </row>
    <row r="532" spans="3:5" ht="15" customHeight="1" x14ac:dyDescent="0.25">
      <c r="C532" s="6"/>
      <c r="D532" s="6"/>
      <c r="E532" s="6"/>
    </row>
    <row r="533" spans="3:5" ht="15" customHeight="1" x14ac:dyDescent="0.25">
      <c r="C533" s="6"/>
      <c r="D533" s="6"/>
      <c r="E533" s="6"/>
    </row>
    <row r="534" spans="3:5" ht="15" customHeight="1" x14ac:dyDescent="0.25">
      <c r="C534" s="6"/>
      <c r="D534" s="6"/>
      <c r="E534" s="6"/>
    </row>
    <row r="535" spans="3:5" ht="15" customHeight="1" x14ac:dyDescent="0.25">
      <c r="C535" s="6"/>
      <c r="D535" s="6"/>
      <c r="E535" s="6"/>
    </row>
    <row r="536" spans="3:5" ht="15" customHeight="1" x14ac:dyDescent="0.25">
      <c r="C536" s="6"/>
      <c r="D536" s="6"/>
      <c r="E536" s="6"/>
    </row>
    <row r="537" spans="3:5" ht="15" customHeight="1" x14ac:dyDescent="0.25">
      <c r="C537" s="6"/>
      <c r="D537" s="6"/>
      <c r="E537" s="6"/>
    </row>
    <row r="538" spans="3:5" ht="15" customHeight="1" x14ac:dyDescent="0.25">
      <c r="C538" s="6"/>
      <c r="D538" s="6"/>
      <c r="E538" s="6"/>
    </row>
    <row r="539" spans="3:5" ht="15" customHeight="1" x14ac:dyDescent="0.25">
      <c r="C539" s="6"/>
      <c r="D539" s="6"/>
      <c r="E539" s="6"/>
    </row>
    <row r="540" spans="3:5" ht="15" customHeight="1" x14ac:dyDescent="0.25">
      <c r="C540" s="6"/>
      <c r="D540" s="6"/>
      <c r="E540" s="6"/>
    </row>
    <row r="541" spans="3:5" ht="15" customHeight="1" x14ac:dyDescent="0.25">
      <c r="C541" s="6"/>
      <c r="D541" s="6"/>
      <c r="E541" s="6"/>
    </row>
    <row r="542" spans="3:5" ht="15" customHeight="1" x14ac:dyDescent="0.25">
      <c r="C542" s="6"/>
      <c r="D542" s="6"/>
      <c r="E542" s="6"/>
    </row>
    <row r="543" spans="3:5" ht="15" customHeight="1" x14ac:dyDescent="0.25">
      <c r="C543" s="6"/>
      <c r="D543" s="6"/>
      <c r="E543" s="6"/>
    </row>
    <row r="544" spans="3:5" ht="15" customHeight="1" x14ac:dyDescent="0.25">
      <c r="C544" s="6"/>
      <c r="D544" s="6"/>
      <c r="E544" s="6"/>
    </row>
    <row r="545" spans="3:5" ht="15" customHeight="1" x14ac:dyDescent="0.25">
      <c r="C545" s="6"/>
      <c r="D545" s="6"/>
      <c r="E545" s="6"/>
    </row>
    <row r="546" spans="3:5" ht="15" customHeight="1" x14ac:dyDescent="0.25">
      <c r="C546" s="6"/>
      <c r="D546" s="6"/>
      <c r="E546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CopyPaste</vt:lpstr>
      <vt:lpstr>1 - @TASK028_-02</vt:lpstr>
      <vt:lpstr>2014</vt:lpstr>
      <vt:lpstr>2013-2011</vt:lpstr>
    </vt:vector>
  </TitlesOfParts>
  <Company>MRI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Hochendoner</dc:creator>
  <cp:lastModifiedBy>Adebayo, Temidayo</cp:lastModifiedBy>
  <dcterms:created xsi:type="dcterms:W3CDTF">2014-08-14T15:37:27Z</dcterms:created>
  <dcterms:modified xsi:type="dcterms:W3CDTF">2016-03-07T21:55:08Z</dcterms:modified>
</cp:coreProperties>
</file>